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8E" sheetId="8" r:id="rId1"/>
    <sheet name="7E" sheetId="7" r:id="rId2"/>
    <sheet name="6E" sheetId="6" r:id="rId3"/>
    <sheet name="5E" sheetId="5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<sst xmlns="http://schemas.openxmlformats.org/spreadsheetml/2006/main" count="74" uniqueCount="26">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</sst>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6.8322981692654855E-2</c:v>
                </c:pt>
                <c:pt idx="1">
                  <c:v>6.5634563261532816E-2</c:v>
                </c:pt>
                <c:pt idx="2">
                  <c:v>7.1367813565056226E-2</c:v>
                </c:pt>
                <c:pt idx="3">
                  <c:v>6.7603653134857292E-2</c:v>
                </c:pt>
                <c:pt idx="4">
                  <c:v>6.9786476599347461E-2</c:v>
                </c:pt>
                <c:pt idx="5">
                  <c:v>7.0323903890791156E-2</c:v>
                </c:pt>
                <c:pt idx="6">
                  <c:v>6.8009111912641806E-2</c:v>
                </c:pt>
                <c:pt idx="7">
                  <c:v>6.6437370627995526E-2</c:v>
                </c:pt>
                <c:pt idx="8">
                  <c:v>6.4742373286910598E-2</c:v>
                </c:pt>
                <c:pt idx="9">
                  <c:v>6.6751547187946722E-2</c:v>
                </c:pt>
                <c:pt idx="10">
                  <c:v>6.8355593895854883E-2</c:v>
                </c:pt>
                <c:pt idx="11">
                  <c:v>7.0100192404979236E-2</c:v>
                </c:pt>
                <c:pt idx="12">
                  <c:v>7.0687245669180124E-2</c:v>
                </c:pt>
                <c:pt idx="13">
                  <c:v>7.1175063524344495E-2</c:v>
                </c:pt>
                <c:pt idx="14">
                  <c:v>6.9786015845027735E-2</c:v>
                </c:pt>
                <c:pt idx="15">
                  <c:v>6.9471814480358135E-2</c:v>
                </c:pt>
                <c:pt idx="16">
                  <c:v>9.0178074690433457E-2</c:v>
                </c:pt>
                <c:pt idx="17">
                  <c:v>7.739355534040189E-2</c:v>
                </c:pt>
                <c:pt idx="18">
                  <c:v>9.576739624289507E-2</c:v>
                </c:pt>
                <c:pt idx="19">
                  <c:v>8.6187601627074117E-2</c:v>
                </c:pt>
                <c:pt idx="20">
                  <c:v>0.10777777938004515</c:v>
                </c:pt>
                <c:pt idx="21">
                  <c:v>0.12772381812915551</c:v>
                </c:pt>
                <c:pt idx="22">
                  <c:v>0.12865509627445917</c:v>
                </c:pt>
                <c:pt idx="23">
                  <c:v>0.10547171220324793</c:v>
                </c:pt>
                <c:pt idx="24">
                  <c:v>0.10586858769347543</c:v>
                </c:pt>
                <c:pt idx="25">
                  <c:v>0.10426454098556759</c:v>
                </c:pt>
                <c:pt idx="26">
                  <c:v>0.11476444165592156</c:v>
                </c:pt>
                <c:pt idx="27">
                  <c:v>0.1097137962958505</c:v>
                </c:pt>
                <c:pt idx="28">
                  <c:v>0.10604268974300834</c:v>
                </c:pt>
                <c:pt idx="29">
                  <c:v>0.11412779968426418</c:v>
                </c:pt>
                <c:pt idx="30">
                  <c:v>0.11575172674781888</c:v>
                </c:pt>
                <c:pt idx="31">
                  <c:v>0.11548715135590744</c:v>
                </c:pt>
                <c:pt idx="32">
                  <c:v>0.11100242173520236</c:v>
                </c:pt>
                <c:pt idx="33">
                  <c:v>9.6706615118818035E-2</c:v>
                </c:pt>
                <c:pt idx="34">
                  <c:v>9.406903848844303E-2</c:v>
                </c:pt>
                <c:pt idx="35">
                  <c:v>0.10783565297980657</c:v>
                </c:pt>
                <c:pt idx="36">
                  <c:v>9.4706908748673185E-2</c:v>
                </c:pt>
                <c:pt idx="37">
                  <c:v>0.10744181866242511</c:v>
                </c:pt>
                <c:pt idx="38">
                  <c:v>9.9628647496752307E-2</c:v>
                </c:pt>
                <c:pt idx="39">
                  <c:v>0.10322166443363244</c:v>
                </c:pt>
                <c:pt idx="40">
                  <c:v>9.0010581853940411E-2</c:v>
                </c:pt>
                <c:pt idx="41">
                  <c:v>8.9522763998775387E-2</c:v>
                </c:pt>
                <c:pt idx="42">
                  <c:v>9.1054524601163464E-2</c:v>
                </c:pt>
                <c:pt idx="43">
                  <c:v>8.0920442898723258E-2</c:v>
                </c:pt>
                <c:pt idx="44">
                  <c:v>8.6430450738993747E-2</c:v>
                </c:pt>
                <c:pt idx="45">
                  <c:v>8.3295555649604794E-2</c:v>
                </c:pt>
                <c:pt idx="46">
                  <c:v>0.10176157128150352</c:v>
                </c:pt>
                <c:pt idx="47">
                  <c:v>8.3338120942733282E-2</c:v>
                </c:pt>
                <c:pt idx="48">
                  <c:v>8.2436891118581532E-2</c:v>
                </c:pt>
                <c:pt idx="49">
                  <c:v>7.9394187295078564E-2</c:v>
                </c:pt>
                <c:pt idx="50">
                  <c:v>9.0392758670846493E-2</c:v>
                </c:pt>
                <c:pt idx="51">
                  <c:v>8.4527552314247148E-2</c:v>
                </c:pt>
                <c:pt idx="52">
                  <c:v>8.9235213425923013E-2</c:v>
                </c:pt>
                <c:pt idx="53">
                  <c:v>8.9458439352696789E-2</c:v>
                </c:pt>
                <c:pt idx="54">
                  <c:v>8.687047215860047E-2</c:v>
                </c:pt>
                <c:pt idx="55">
                  <c:v>8.642399550033418E-2</c:v>
                </c:pt>
                <c:pt idx="56">
                  <c:v>8.9690277564089982E-2</c:v>
                </c:pt>
                <c:pt idx="57">
                  <c:v>0.10458395722196871</c:v>
                </c:pt>
                <c:pt idx="58">
                  <c:v>0.11216255997568604</c:v>
                </c:pt>
                <c:pt idx="59">
                  <c:v>9.3086951731796153E-2</c:v>
                </c:pt>
                <c:pt idx="60">
                  <c:v>9.3442805265645024E-2</c:v>
                </c:pt>
                <c:pt idx="61">
                  <c:v>8.9192627520419482E-2</c:v>
                </c:pt>
                <c:pt idx="62">
                  <c:v>9.2682127242709467E-2</c:v>
                </c:pt>
                <c:pt idx="63">
                  <c:v>9.3311745800040438E-2</c:v>
                </c:pt>
                <c:pt idx="64">
                  <c:v>8.9598082222306807E-2</c:v>
                </c:pt>
                <c:pt idx="65">
                  <c:v>8.9507131589129707E-2</c:v>
                </c:pt>
                <c:pt idx="66">
                  <c:v>0.10479815983569019</c:v>
                </c:pt>
                <c:pt idx="67">
                  <c:v>8.6191592402573972E-2</c:v>
                </c:pt>
                <c:pt idx="68">
                  <c:v>8.0296018484302276E-2</c:v>
                </c:pt>
                <c:pt idx="69">
                  <c:v>6.300834157692245E-2</c:v>
                </c:pt>
                <c:pt idx="70">
                  <c:v>6.2186736437243637E-2</c:v>
                </c:pt>
                <c:pt idx="71">
                  <c:v>6.2451303560916473E-2</c:v>
                </c:pt>
                <c:pt idx="72">
                  <c:v>5.2144148738930883E-2</c:v>
                </c:pt>
                <c:pt idx="73">
                  <c:v>5.3533204686487229E-2</c:v>
                </c:pt>
                <c:pt idx="74">
                  <c:v>5.1687267524148282E-2</c:v>
                </c:pt>
                <c:pt idx="75">
                  <c:v>5.2051070056856337E-2</c:v>
                </c:pt>
                <c:pt idx="76">
                  <c:v>6.002376433134049E-2</c:v>
                </c:pt>
                <c:pt idx="77">
                  <c:v>6.0966343620630234E-2</c:v>
                </c:pt>
                <c:pt idx="78">
                  <c:v>5.6928090658192078E-2</c:v>
                </c:pt>
                <c:pt idx="79">
                  <c:v>6.0955939064113902E-2</c:v>
                </c:pt>
                <c:pt idx="80">
                  <c:v>6.3165687027400802E-2</c:v>
                </c:pt>
                <c:pt idx="81">
                  <c:v>9.0102386946795843E-2</c:v>
                </c:pt>
                <c:pt idx="82">
                  <c:v>9.1797359483162685E-2</c:v>
                </c:pt>
                <c:pt idx="83">
                  <c:v>9.0631554267098846E-2</c:v>
                </c:pt>
                <c:pt idx="84">
                  <c:v>8.5295195990281764E-2</c:v>
                </c:pt>
                <c:pt idx="85">
                  <c:v>9.1119396926982274E-2</c:v>
                </c:pt>
                <c:pt idx="86">
                  <c:v>9.1168998095020728E-2</c:v>
                </c:pt>
                <c:pt idx="87">
                  <c:v>0.10364054844485202</c:v>
                </c:pt>
                <c:pt idx="88">
                  <c:v>0.10514278340109361</c:v>
                </c:pt>
                <c:pt idx="89">
                  <c:v>0.10675509008014149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0.15299961444317883</c:v>
                </c:pt>
                <c:pt idx="1">
                  <c:v>0.14250049784356125</c:v>
                </c:pt>
                <c:pt idx="2">
                  <c:v>0.15618624701774425</c:v>
                </c:pt>
                <c:pt idx="3">
                  <c:v>0.14192172108697956</c:v>
                </c:pt>
                <c:pt idx="4">
                  <c:v>0.14667930260721562</c:v>
                </c:pt>
                <c:pt idx="5">
                  <c:v>0.14228551535144901</c:v>
                </c:pt>
                <c:pt idx="6">
                  <c:v>0.16843071312426297</c:v>
                </c:pt>
                <c:pt idx="7">
                  <c:v>0.15995989151531328</c:v>
                </c:pt>
                <c:pt idx="8">
                  <c:v>0.16426015179527015</c:v>
                </c:pt>
                <c:pt idx="9">
                  <c:v>0.1732792370094362</c:v>
                </c:pt>
                <c:pt idx="10">
                  <c:v>0.15405378398731051</c:v>
                </c:pt>
                <c:pt idx="11">
                  <c:v>0.17032748381911034</c:v>
                </c:pt>
                <c:pt idx="12">
                  <c:v>0.16584275419840591</c:v>
                </c:pt>
                <c:pt idx="13">
                  <c:v>0.17122048674507875</c:v>
                </c:pt>
                <c:pt idx="14">
                  <c:v>0.16508210098018844</c:v>
                </c:pt>
                <c:pt idx="15">
                  <c:v>0.13728325533142721</c:v>
                </c:pt>
                <c:pt idx="16">
                  <c:v>0.1360451392051249</c:v>
                </c:pt>
                <c:pt idx="17">
                  <c:v>0.13048677082952387</c:v>
                </c:pt>
                <c:pt idx="18">
                  <c:v>0.1310346109457238</c:v>
                </c:pt>
                <c:pt idx="19">
                  <c:v>0.11601860489183155</c:v>
                </c:pt>
                <c:pt idx="20">
                  <c:v>0.15727202478914121</c:v>
                </c:pt>
                <c:pt idx="21">
                  <c:v>0.15046469570522558</c:v>
                </c:pt>
                <c:pt idx="22">
                  <c:v>0.14768656727363505</c:v>
                </c:pt>
                <c:pt idx="23">
                  <c:v>0.15947629675074648</c:v>
                </c:pt>
                <c:pt idx="24">
                  <c:v>0.16217477569314634</c:v>
                </c:pt>
                <c:pt idx="25">
                  <c:v>0.16209240427163066</c:v>
                </c:pt>
                <c:pt idx="26">
                  <c:v>0.15038457311758194</c:v>
                </c:pt>
                <c:pt idx="27">
                  <c:v>0.14748242109529452</c:v>
                </c:pt>
                <c:pt idx="28">
                  <c:v>0.14269511049442793</c:v>
                </c:pt>
                <c:pt idx="29">
                  <c:v>0.14601145028819631</c:v>
                </c:pt>
                <c:pt idx="30">
                  <c:v>0.13857494267244794</c:v>
                </c:pt>
                <c:pt idx="31">
                  <c:v>0.13759026292024276</c:v>
                </c:pt>
                <c:pt idx="32">
                  <c:v>0.13867417808148316</c:v>
                </c:pt>
                <c:pt idx="33">
                  <c:v>0.14637447701840983</c:v>
                </c:pt>
                <c:pt idx="34">
                  <c:v>0.15901628344536847</c:v>
                </c:pt>
                <c:pt idx="35">
                  <c:v>0.15386212913894812</c:v>
                </c:pt>
                <c:pt idx="36">
                  <c:v>0.15338561242776919</c:v>
                </c:pt>
                <c:pt idx="37">
                  <c:v>0.13146089639250855</c:v>
                </c:pt>
                <c:pt idx="38">
                  <c:v>0.15132685389517278</c:v>
                </c:pt>
                <c:pt idx="39">
                  <c:v>0.13706187967067454</c:v>
                </c:pt>
                <c:pt idx="40">
                  <c:v>0.14418419418999354</c:v>
                </c:pt>
                <c:pt idx="41">
                  <c:v>0.15416775956019554</c:v>
                </c:pt>
                <c:pt idx="42">
                  <c:v>0.15716946623203926</c:v>
                </c:pt>
                <c:pt idx="43">
                  <c:v>0.14268091376728881</c:v>
                </c:pt>
                <c:pt idx="44">
                  <c:v>0.1495081397433301</c:v>
                </c:pt>
                <c:pt idx="45">
                  <c:v>0.13501958727857932</c:v>
                </c:pt>
                <c:pt idx="46">
                  <c:v>0.12332033533619073</c:v>
                </c:pt>
                <c:pt idx="47">
                  <c:v>0.10758498418802209</c:v>
                </c:pt>
                <c:pt idx="48">
                  <c:v>0.12009360219743581</c:v>
                </c:pt>
                <c:pt idx="49">
                  <c:v>0.16899636761723077</c:v>
                </c:pt>
                <c:pt idx="50">
                  <c:v>0.16527228294650487</c:v>
                </c:pt>
                <c:pt idx="51">
                  <c:v>0.15464010698255584</c:v>
                </c:pt>
                <c:pt idx="52">
                  <c:v>0.16627608786423612</c:v>
                </c:pt>
                <c:pt idx="53">
                  <c:v>0.16466119657431666</c:v>
                </c:pt>
                <c:pt idx="54">
                  <c:v>0.17892617079881459</c:v>
                </c:pt>
                <c:pt idx="55">
                  <c:v>0.17794225031262578</c:v>
                </c:pt>
                <c:pt idx="56">
                  <c:v>0.18035657621150861</c:v>
                </c:pt>
                <c:pt idx="57">
                  <c:v>0.17891485311834937</c:v>
                </c:pt>
                <c:pt idx="58">
                  <c:v>0.16662824520771957</c:v>
                </c:pt>
                <c:pt idx="59">
                  <c:v>0.17329323848676007</c:v>
                </c:pt>
                <c:pt idx="60">
                  <c:v>0.17380018569979577</c:v>
                </c:pt>
                <c:pt idx="61">
                  <c:v>0.16998595927134469</c:v>
                </c:pt>
                <c:pt idx="62">
                  <c:v>0.15397605076072313</c:v>
                </c:pt>
                <c:pt idx="63">
                  <c:v>0.1643669209823877</c:v>
                </c:pt>
                <c:pt idx="64">
                  <c:v>0.19174197491036232</c:v>
                </c:pt>
                <c:pt idx="65">
                  <c:v>0.19151874898358823</c:v>
                </c:pt>
                <c:pt idx="66">
                  <c:v>0.19411497614882492</c:v>
                </c:pt>
                <c:pt idx="67">
                  <c:v>0.1963774242977874</c:v>
                </c:pt>
                <c:pt idx="68">
                  <c:v>0.20305293465007948</c:v>
                </c:pt>
                <c:pt idx="69">
                  <c:v>0.20520266862057138</c:v>
                </c:pt>
                <c:pt idx="70">
                  <c:v>0.22267378186281855</c:v>
                </c:pt>
                <c:pt idx="71">
                  <c:v>0.21716558283092252</c:v>
                </c:pt>
                <c:pt idx="72">
                  <c:v>0.18713431254963461</c:v>
                </c:pt>
                <c:pt idx="73">
                  <c:v>0.20300333348204069</c:v>
                </c:pt>
                <c:pt idx="74">
                  <c:v>0.20344981014030666</c:v>
                </c:pt>
                <c:pt idx="75">
                  <c:v>0.21362680118111385</c:v>
                </c:pt>
                <c:pt idx="76">
                  <c:v>0.27019946403304368</c:v>
                </c:pt>
                <c:pt idx="77">
                  <c:v>0.25674826673433926</c:v>
                </c:pt>
                <c:pt idx="78">
                  <c:v>0.23261144225534847</c:v>
                </c:pt>
                <c:pt idx="79">
                  <c:v>0.23131253633375592</c:v>
                </c:pt>
                <c:pt idx="80">
                  <c:v>0.21970546738901472</c:v>
                </c:pt>
                <c:pt idx="81">
                  <c:v>0.24314360700776644</c:v>
                </c:pt>
                <c:pt idx="82">
                  <c:v>0.26537199906620612</c:v>
                </c:pt>
                <c:pt idx="83">
                  <c:v>0.32065755504369831</c:v>
                </c:pt>
                <c:pt idx="84">
                  <c:v>0.31989687702076242</c:v>
                </c:pt>
                <c:pt idx="85">
                  <c:v>0.31074425107557208</c:v>
                </c:pt>
                <c:pt idx="86">
                  <c:v>0.28954067240648473</c:v>
                </c:pt>
                <c:pt idx="87">
                  <c:v>0.28940012060526821</c:v>
                </c:pt>
                <c:pt idx="88">
                  <c:v>0.27595719981418393</c:v>
                </c:pt>
                <c:pt idx="89">
                  <c:v>0.26086063114715241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0.81050361534041548</c:v>
                </c:pt>
                <c:pt idx="1">
                  <c:v>0.74546982167069564</c:v>
                </c:pt>
                <c:pt idx="2">
                  <c:v>0.72687150594047933</c:v>
                </c:pt>
                <c:pt idx="3">
                  <c:v>0.73977791256407133</c:v>
                </c:pt>
                <c:pt idx="4">
                  <c:v>0.80476194293958248</c:v>
                </c:pt>
                <c:pt idx="5">
                  <c:v>0.82713270387585269</c:v>
                </c:pt>
                <c:pt idx="6">
                  <c:v>0.797669470017629</c:v>
                </c:pt>
                <c:pt idx="7">
                  <c:v>0.78534184015062081</c:v>
                </c:pt>
                <c:pt idx="8">
                  <c:v>0.70780614510587436</c:v>
                </c:pt>
                <c:pt idx="9">
                  <c:v>0.66678634742361553</c:v>
                </c:pt>
                <c:pt idx="10">
                  <c:v>0.6780804473681562</c:v>
                </c:pt>
                <c:pt idx="11">
                  <c:v>0.66381592143739598</c:v>
                </c:pt>
                <c:pt idx="12">
                  <c:v>0.65559638244588148</c:v>
                </c:pt>
                <c:pt idx="13">
                  <c:v>0.67994558826963636</c:v>
                </c:pt>
                <c:pt idx="14">
                  <c:v>0.72206103401437738</c:v>
                </c:pt>
                <c:pt idx="15">
                  <c:v>0.7271733905619242</c:v>
                </c:pt>
                <c:pt idx="16">
                  <c:v>0.70301622508941874</c:v>
                </c:pt>
                <c:pt idx="17">
                  <c:v>0.64645292551988742</c:v>
                </c:pt>
                <c:pt idx="18">
                  <c:v>0.64073005496816027</c:v>
                </c:pt>
                <c:pt idx="19">
                  <c:v>0.62481201021466437</c:v>
                </c:pt>
                <c:pt idx="20">
                  <c:v>0.62431590758364153</c:v>
                </c:pt>
                <c:pt idx="21">
                  <c:v>0.60844825543411651</c:v>
                </c:pt>
                <c:pt idx="22">
                  <c:v>0.61709191773106453</c:v>
                </c:pt>
                <c:pt idx="23">
                  <c:v>0.62375733449912374</c:v>
                </c:pt>
                <c:pt idx="24">
                  <c:v>0.66253306235962894</c:v>
                </c:pt>
                <c:pt idx="25">
                  <c:v>0.68074612298412174</c:v>
                </c:pt>
                <c:pt idx="26">
                  <c:v>0.70696271854322534</c:v>
                </c:pt>
                <c:pt idx="27">
                  <c:v>0.71103145985231198</c:v>
                </c:pt>
                <c:pt idx="28">
                  <c:v>0.67516648803047363</c:v>
                </c:pt>
                <c:pt idx="29">
                  <c:v>0.66580239386446938</c:v>
                </c:pt>
                <c:pt idx="30">
                  <c:v>0.6831522054483431</c:v>
                </c:pt>
                <c:pt idx="31">
                  <c:v>0.73784672906012139</c:v>
                </c:pt>
                <c:pt idx="32">
                  <c:v>0.81283516789486798</c:v>
                </c:pt>
                <c:pt idx="33">
                  <c:v>0.81198354750699431</c:v>
                </c:pt>
                <c:pt idx="34">
                  <c:v>0.84206600363427264</c:v>
                </c:pt>
                <c:pt idx="35">
                  <c:v>0.8523417404491852</c:v>
                </c:pt>
                <c:pt idx="36">
                  <c:v>0.84251249682901774</c:v>
                </c:pt>
                <c:pt idx="37">
                  <c:v>0.78899268515372212</c:v>
                </c:pt>
                <c:pt idx="38">
                  <c:v>0.75227575716701345</c:v>
                </c:pt>
                <c:pt idx="39">
                  <c:v>0.73716799896968688</c:v>
                </c:pt>
                <c:pt idx="40">
                  <c:v>0.73170011639704802</c:v>
                </c:pt>
                <c:pt idx="41">
                  <c:v>0.76393230649481791</c:v>
                </c:pt>
                <c:pt idx="42">
                  <c:v>0.76971532009255061</c:v>
                </c:pt>
                <c:pt idx="43">
                  <c:v>0.77831873623561931</c:v>
                </c:pt>
                <c:pt idx="44">
                  <c:v>0.75549087818949912</c:v>
                </c:pt>
                <c:pt idx="45">
                  <c:v>0.72902211576961939</c:v>
                </c:pt>
                <c:pt idx="46">
                  <c:v>0.73170101706041424</c:v>
                </c:pt>
                <c:pt idx="47">
                  <c:v>0.79967559028523771</c:v>
                </c:pt>
                <c:pt idx="48">
                  <c:v>0.81831403138435943</c:v>
                </c:pt>
                <c:pt idx="49">
                  <c:v>0.79373933426348287</c:v>
                </c:pt>
                <c:pt idx="50">
                  <c:v>0.79812151767122153</c:v>
                </c:pt>
                <c:pt idx="51">
                  <c:v>0.76478138349656655</c:v>
                </c:pt>
                <c:pt idx="52">
                  <c:v>0.73586598975454443</c:v>
                </c:pt>
                <c:pt idx="53">
                  <c:v>0.68561471724511713</c:v>
                </c:pt>
                <c:pt idx="54">
                  <c:v>0.61815510634522031</c:v>
                </c:pt>
                <c:pt idx="55">
                  <c:v>0.60027825548994107</c:v>
                </c:pt>
                <c:pt idx="56">
                  <c:v>0.62974059366373636</c:v>
                </c:pt>
                <c:pt idx="57">
                  <c:v>0.74173121683996524</c:v>
                </c:pt>
                <c:pt idx="58">
                  <c:v>0.78585494816651225</c:v>
                </c:pt>
                <c:pt idx="59">
                  <c:v>0.79916511229730858</c:v>
                </c:pt>
                <c:pt idx="60">
                  <c:v>0.84202165841337984</c:v>
                </c:pt>
                <c:pt idx="61">
                  <c:v>0.83055741490844393</c:v>
                </c:pt>
                <c:pt idx="62">
                  <c:v>0.84275139979593361</c:v>
                </c:pt>
                <c:pt idx="63">
                  <c:v>0.85750285616567568</c:v>
                </c:pt>
                <c:pt idx="64">
                  <c:v>0.84055817177492742</c:v>
                </c:pt>
                <c:pt idx="65">
                  <c:v>0.83805289524286786</c:v>
                </c:pt>
                <c:pt idx="66">
                  <c:v>0.82142591821985012</c:v>
                </c:pt>
                <c:pt idx="67">
                  <c:v>0.77629668478088931</c:v>
                </c:pt>
                <c:pt idx="68">
                  <c:v>0.72483917071420845</c:v>
                </c:pt>
                <c:pt idx="69">
                  <c:v>0.7365148328634058</c:v>
                </c:pt>
                <c:pt idx="70">
                  <c:v>0.74624577900320055</c:v>
                </c:pt>
                <c:pt idx="71">
                  <c:v>0.88412840835382844</c:v>
                </c:pt>
                <c:pt idx="72">
                  <c:v>0.84769518511690123</c:v>
                </c:pt>
                <c:pt idx="73">
                  <c:v>0.74647024556268571</c:v>
                </c:pt>
                <c:pt idx="74">
                  <c:v>0.72747763068487548</c:v>
                </c:pt>
                <c:pt idx="75">
                  <c:v>0.70995634809892361</c:v>
                </c:pt>
                <c:pt idx="76">
                  <c:v>0.69552859369770204</c:v>
                </c:pt>
                <c:pt idx="77">
                  <c:v>0.70423474298462507</c:v>
                </c:pt>
                <c:pt idx="78">
                  <c:v>0.71004821514535077</c:v>
                </c:pt>
                <c:pt idx="79">
                  <c:v>0.70795712638477115</c:v>
                </c:pt>
                <c:pt idx="80">
                  <c:v>0.71062621202353971</c:v>
                </c:pt>
                <c:pt idx="81">
                  <c:v>0.6835997938354369</c:v>
                </c:pt>
                <c:pt idx="82">
                  <c:v>0.69315620209255124</c:v>
                </c:pt>
                <c:pt idx="83">
                  <c:v>0.73126419419378408</c:v>
                </c:pt>
                <c:pt idx="84">
                  <c:v>0.79117503986143745</c:v>
                </c:pt>
                <c:pt idx="85">
                  <c:v>0.7726698110815351</c:v>
                </c:pt>
                <c:pt idx="86">
                  <c:v>0.79750697208190746</c:v>
                </c:pt>
                <c:pt idx="87">
                  <c:v>0.69864675725853531</c:v>
                </c:pt>
                <c:pt idx="88">
                  <c:v>0.68948509553970938</c:v>
                </c:pt>
                <c:pt idx="89">
                  <c:v>0.72084653589173386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2.6298238269012142</c:v>
                </c:pt>
                <c:pt idx="1">
                  <c:v>2.6255926163876868</c:v>
                </c:pt>
                <c:pt idx="2">
                  <c:v>2.759447380795915</c:v>
                </c:pt>
                <c:pt idx="3">
                  <c:v>2.7194024678262085</c:v>
                </c:pt>
                <c:pt idx="4">
                  <c:v>2.4621848915842932</c:v>
                </c:pt>
                <c:pt idx="5">
                  <c:v>2.432610158472547</c:v>
                </c:pt>
                <c:pt idx="6">
                  <c:v>2.4408188354425224</c:v>
                </c:pt>
                <c:pt idx="7">
                  <c:v>2.7431227978221697</c:v>
                </c:pt>
                <c:pt idx="8">
                  <c:v>2.5441045499645396</c:v>
                </c:pt>
                <c:pt idx="9">
                  <c:v>2.1734377221573995</c:v>
                </c:pt>
                <c:pt idx="10">
                  <c:v>1.9807172706567366</c:v>
                </c:pt>
                <c:pt idx="11">
                  <c:v>1.9682587186455742</c:v>
                </c:pt>
                <c:pt idx="12">
                  <c:v>2.1541923722431502</c:v>
                </c:pt>
                <c:pt idx="13">
                  <c:v>2.1722105415308586</c:v>
                </c:pt>
                <c:pt idx="14">
                  <c:v>2.1305623659239799</c:v>
                </c:pt>
                <c:pt idx="15">
                  <c:v>2.1333735673130896</c:v>
                </c:pt>
                <c:pt idx="16">
                  <c:v>2.3570173706288253</c:v>
                </c:pt>
                <c:pt idx="17">
                  <c:v>2.2985581804154349</c:v>
                </c:pt>
                <c:pt idx="18">
                  <c:v>2.2772313456899078</c:v>
                </c:pt>
                <c:pt idx="19">
                  <c:v>2.3527261295860247</c:v>
                </c:pt>
                <c:pt idx="20">
                  <c:v>2.384594654472536</c:v>
                </c:pt>
                <c:pt idx="21">
                  <c:v>2.3382879706282842</c:v>
                </c:pt>
                <c:pt idx="22">
                  <c:v>2.2676430794002269</c:v>
                </c:pt>
                <c:pt idx="23">
                  <c:v>2.2805903541222601</c:v>
                </c:pt>
                <c:pt idx="24">
                  <c:v>2.2092962841247865</c:v>
                </c:pt>
                <c:pt idx="25">
                  <c:v>2.1991597542298869</c:v>
                </c:pt>
                <c:pt idx="26">
                  <c:v>2.1969983750701703</c:v>
                </c:pt>
                <c:pt idx="27">
                  <c:v>2.2755772287914069</c:v>
                </c:pt>
                <c:pt idx="28">
                  <c:v>2.3458584548082104</c:v>
                </c:pt>
                <c:pt idx="29">
                  <c:v>2.2892037480435263</c:v>
                </c:pt>
                <c:pt idx="30">
                  <c:v>2.1588497927698143</c:v>
                </c:pt>
                <c:pt idx="31">
                  <c:v>2.1216958887286874</c:v>
                </c:pt>
                <c:pt idx="32">
                  <c:v>2.1384669235559799</c:v>
                </c:pt>
                <c:pt idx="33">
                  <c:v>2.1331305404744447</c:v>
                </c:pt>
                <c:pt idx="34">
                  <c:v>2.1372182655517085</c:v>
                </c:pt>
                <c:pt idx="35">
                  <c:v>2.1036962218424629</c:v>
                </c:pt>
                <c:pt idx="36">
                  <c:v>2.2372559307803672</c:v>
                </c:pt>
                <c:pt idx="37">
                  <c:v>2.3247429105767736</c:v>
                </c:pt>
                <c:pt idx="38">
                  <c:v>2.2318782065019338</c:v>
                </c:pt>
                <c:pt idx="39">
                  <c:v>2.2347390090590826</c:v>
                </c:pt>
                <c:pt idx="40">
                  <c:v>2.2058649647821964</c:v>
                </c:pt>
                <c:pt idx="41">
                  <c:v>2.1312321975622335</c:v>
                </c:pt>
                <c:pt idx="42">
                  <c:v>2.0469511583280302</c:v>
                </c:pt>
                <c:pt idx="43">
                  <c:v>1.972988118497826</c:v>
                </c:pt>
                <c:pt idx="44">
                  <c:v>1.9264574246560671</c:v>
                </c:pt>
                <c:pt idx="45">
                  <c:v>1.914891842497916</c:v>
                </c:pt>
                <c:pt idx="46">
                  <c:v>2.0561912289033413</c:v>
                </c:pt>
                <c:pt idx="47">
                  <c:v>2.036427091420582</c:v>
                </c:pt>
                <c:pt idx="48">
                  <c:v>2.0414197061829866</c:v>
                </c:pt>
                <c:pt idx="49">
                  <c:v>1.9540843344725345</c:v>
                </c:pt>
                <c:pt idx="50">
                  <c:v>1.8871408925542734</c:v>
                </c:pt>
                <c:pt idx="51">
                  <c:v>1.7934645735785384</c:v>
                </c:pt>
                <c:pt idx="52">
                  <c:v>1.7525775573612836</c:v>
                </c:pt>
                <c:pt idx="53">
                  <c:v>1.6588906427386834</c:v>
                </c:pt>
                <c:pt idx="54">
                  <c:v>1.6537245570754742</c:v>
                </c:pt>
                <c:pt idx="55">
                  <c:v>1.6501030599589104</c:v>
                </c:pt>
                <c:pt idx="56">
                  <c:v>1.7588366393764614</c:v>
                </c:pt>
                <c:pt idx="57">
                  <c:v>1.8223400454190224</c:v>
                </c:pt>
                <c:pt idx="58">
                  <c:v>1.8231833975675158</c:v>
                </c:pt>
                <c:pt idx="59">
                  <c:v>1.7546881029884931</c:v>
                </c:pt>
                <c:pt idx="60">
                  <c:v>1.710969523659795</c:v>
                </c:pt>
                <c:pt idx="61">
                  <c:v>1.7111433022764611</c:v>
                </c:pt>
                <c:pt idx="62">
                  <c:v>1.6694834980168334</c:v>
                </c:pt>
                <c:pt idx="63">
                  <c:v>1.6427082085882394</c:v>
                </c:pt>
                <c:pt idx="64">
                  <c:v>1.6371891649743324</c:v>
                </c:pt>
                <c:pt idx="65">
                  <c:v>1.6156205688475902</c:v>
                </c:pt>
                <c:pt idx="66">
                  <c:v>1.5901136804574596</c:v>
                </c:pt>
                <c:pt idx="67">
                  <c:v>1.5825862222085336</c:v>
                </c:pt>
                <c:pt idx="68">
                  <c:v>1.8857039863186926</c:v>
                </c:pt>
                <c:pt idx="69">
                  <c:v>1.9172569566910926</c:v>
                </c:pt>
                <c:pt idx="70">
                  <c:v>1.9419616885399344</c:v>
                </c:pt>
                <c:pt idx="71">
                  <c:v>1.8980385230073986</c:v>
                </c:pt>
                <c:pt idx="72">
                  <c:v>1.8572419760566301</c:v>
                </c:pt>
                <c:pt idx="73">
                  <c:v>1.9122017102849471</c:v>
                </c:pt>
                <c:pt idx="74">
                  <c:v>1.8853449625587826</c:v>
                </c:pt>
                <c:pt idx="75">
                  <c:v>1.8385941964798316</c:v>
                </c:pt>
                <c:pt idx="76">
                  <c:v>1.8362307123816966</c:v>
                </c:pt>
                <c:pt idx="77">
                  <c:v>1.7759346281448019</c:v>
                </c:pt>
                <c:pt idx="78">
                  <c:v>1.7531485761257946</c:v>
                </c:pt>
                <c:pt idx="79">
                  <c:v>1.7694117588843412</c:v>
                </c:pt>
                <c:pt idx="80">
                  <c:v>1.7327961778190837</c:v>
                </c:pt>
                <c:pt idx="81">
                  <c:v>1.7407924908838208</c:v>
                </c:pt>
                <c:pt idx="82">
                  <c:v>1.7575622933466415</c:v>
                </c:pt>
                <c:pt idx="83">
                  <c:v>1.717079810439095</c:v>
                </c:pt>
                <c:pt idx="84">
                  <c:v>1.8725458901251244</c:v>
                </c:pt>
                <c:pt idx="85">
                  <c:v>2.0950327536040207</c:v>
                </c:pt>
                <c:pt idx="86">
                  <c:v>2.0951642696316006</c:v>
                </c:pt>
                <c:pt idx="87">
                  <c:v>2.0793768319740797</c:v>
                </c:pt>
                <c:pt idx="88">
                  <c:v>1.9962129347165678</c:v>
                </c:pt>
                <c:pt idx="89">
                  <c:v>1.9481617979528854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39392"/>
        <c:axId val="155477696"/>
      </c:scatterChart>
      <c:valAx>
        <c:axId val="14613939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5477696"/>
        <c:crosses val="autoZero"/>
        <c:crossBetween val="midCat"/>
      </c:valAx>
      <c:valAx>
        <c:axId val="155477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6139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280987</xdr:colOff>
      <xdr:row>2</xdr:row>
      <xdr:rowOff>100011</xdr:rowOff>
    </xdr:from>
    <xdr:to>
      <xdr:col>19</xdr:col>
      <xdr:colOff>333375</xdr:colOff>
      <xdr:row>37</xdr:row>
      <xdr:rowOff>47624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0.78229</cdr:x>
      <cdr:y>0.07781</cdr:y>
    </cdr:from>
    <cdr:to>
      <cdr:x>0.92829</cdr:x>
      <cdr:y>0.14903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24887" y="514748"/>
          <a:ext cx="1609725" cy="4710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178</v>
      </c>
      <c r="B2">
        <v>15.29399967</v>
      </c>
      <c r="C2">
        <v>0.29833000999999998</v>
      </c>
      <c r="D2">
        <v>38.429000850000001</v>
      </c>
      <c r="E2">
        <v>0.25957000000000002</v>
      </c>
      <c r="F2">
        <v>36.25</v>
      </c>
      <c r="G2">
        <v>4.4810000000000003E-2</v>
      </c>
      <c r="H2">
        <v>518.06799316000001</v>
      </c>
      <c r="J2" s="2">
        <f>TREND(Calibration!$A$2:$A$4,Calibration!$B$2:$B$4,C2)</f>
        <v>325.73264484614856</v>
      </c>
      <c r="K2" s="2">
        <f>TREND(Calibration!$A$2:$A$4,Calibration!$C$2:$C$4,E2)</f>
        <v>528.61411280822972</v>
      </c>
      <c r="L2" s="2">
        <f>TREND(Calibration!$A$2:$A$4,Calibration!$D$2:$D$4,G2)</f>
        <v>1163.3333333333333</v>
      </c>
    </row>
    <row r="3" spans="1:12" x14ac:dyDescent="0.25">
      <c r="A3">
        <v>5083</v>
      </c>
      <c r="B3">
        <v>15.4659996</v>
      </c>
      <c r="C3">
        <v>0.30437999999999998</v>
      </c>
      <c r="D3">
        <v>38.41999817</v>
      </c>
      <c r="E3">
        <v>0.25918998999999998</v>
      </c>
      <c r="F3">
        <v>36.2820015</v>
      </c>
      <c r="G3">
        <v>9.4869999999999996E-2</v>
      </c>
      <c r="H3">
        <v>-9.9000003020963285E+37</v>
      </c>
      <c r="J3" s="2">
        <f>TREND(Calibration!$A$2:$A$4,Calibration!$B$2:$B$4,C3)</f>
        <v>353.11397289292518</v>
      </c>
      <c r="K3" s="2">
        <f>TREND(Calibration!$A$2:$A$4,Calibration!$C$2:$C$4,E3)</f>
        <v>525.55059874126778</v>
      </c>
      <c r="L3" s="2">
        <f>TREND(Calibration!$A$2:$A$4,Calibration!$D$2:$D$4,G3)</f>
        <v>1163.3333333333333</v>
      </c>
    </row>
    <row r="4" spans="1:12" x14ac:dyDescent="0.25">
      <c r="A4">
        <v>10161</v>
      </c>
      <c r="B4">
        <v>15.475999829999999</v>
      </c>
      <c r="C4">
        <v>0.30680998999999998</v>
      </c>
      <c r="D4">
        <v>38.442001339999997</v>
      </c>
      <c r="E4">
        <v>0.27438000000000001</v>
      </c>
      <c r="F4">
        <v>36.23500061</v>
      </c>
      <c r="G4">
        <v>-0.13827001</v>
      </c>
      <c r="H4">
        <v>693.90698241999996</v>
      </c>
      <c r="J4" s="2">
        <f>TREND(Calibration!$A$2:$A$4,Calibration!$B$2:$B$4,C4)</f>
        <v>364.11173542482788</v>
      </c>
      <c r="K4" s="2">
        <f>TREND(Calibration!$A$2:$A$4,Calibration!$C$2:$C$4,E4)</f>
        <v>648.00740069986728</v>
      </c>
      <c r="L4" s="2">
        <f>TREND(Calibration!$A$2:$A$4,Calibration!$D$2:$D$4,G4)</f>
        <v>1163.3333333333333</v>
      </c>
    </row>
    <row r="5" spans="1:12" x14ac:dyDescent="0.25">
      <c r="A5">
        <v>15078</v>
      </c>
      <c r="B5">
        <v>15.49800014</v>
      </c>
      <c r="C5">
        <v>0.30243998999999999</v>
      </c>
      <c r="D5">
        <v>38.435001370000002</v>
      </c>
      <c r="E5">
        <v>0.28314</v>
      </c>
      <c r="F5">
        <v>36.278999329999998</v>
      </c>
      <c r="G5">
        <v>-9.0270000000000003E-2</v>
      </c>
      <c r="H5">
        <v>-9.9000003020963285E+37</v>
      </c>
      <c r="J5" s="2">
        <f>TREND(Calibration!$A$2:$A$4,Calibration!$B$2:$B$4,C5)</f>
        <v>344.33378478946929</v>
      </c>
      <c r="K5" s="2">
        <f>TREND(Calibration!$A$2:$A$4,Calibration!$C$2:$C$4,E5)</f>
        <v>718.62760339606916</v>
      </c>
      <c r="L5" s="2">
        <f>TREND(Calibration!$A$2:$A$4,Calibration!$D$2:$D$4,G5)</f>
        <v>1163.3333333333333</v>
      </c>
    </row>
    <row r="6" spans="1:12" x14ac:dyDescent="0.25">
      <c r="A6">
        <v>20239</v>
      </c>
      <c r="B6">
        <v>15.31999969</v>
      </c>
      <c r="C6">
        <v>0.29805999999999999</v>
      </c>
      <c r="D6">
        <v>38.431999210000001</v>
      </c>
      <c r="E6">
        <v>0.28319000999999999</v>
      </c>
      <c r="F6">
        <v>36.269001009999997</v>
      </c>
      <c r="G6">
        <v>0.12870000000000001</v>
      </c>
      <c r="H6">
        <v>-9.9000003020963285E+37</v>
      </c>
      <c r="J6" s="2">
        <f>TREND(Calibration!$A$2:$A$4,Calibration!$B$2:$B$4,C6)</f>
        <v>324.51062094430563</v>
      </c>
      <c r="K6" s="2">
        <f>TREND(Calibration!$A$2:$A$4,Calibration!$C$2:$C$4,E6)</f>
        <v>719.03076736146136</v>
      </c>
      <c r="L6" s="2">
        <f>TREND(Calibration!$A$2:$A$4,Calibration!$D$2:$D$4,G6)</f>
        <v>1163.3333333333333</v>
      </c>
    </row>
    <row r="7" spans="1:12" x14ac:dyDescent="0.25">
      <c r="A7">
        <v>25084</v>
      </c>
      <c r="B7">
        <v>15.170000079999999</v>
      </c>
      <c r="C7">
        <v>0.30626999999999999</v>
      </c>
      <c r="D7">
        <v>38.463001249999998</v>
      </c>
      <c r="E7">
        <v>0.28448999000000003</v>
      </c>
      <c r="F7">
        <v>36.249000549999998</v>
      </c>
      <c r="G7">
        <v>-2.8000000000000001E-2</v>
      </c>
      <c r="H7">
        <v>680.16400146000001</v>
      </c>
      <c r="J7" s="2">
        <f>TREND(Calibration!$A$2:$A$4,Calibration!$B$2:$B$4,C7)</f>
        <v>361.66782339654696</v>
      </c>
      <c r="K7" s="2">
        <f>TREND(Calibration!$A$2:$A$4,Calibration!$C$2:$C$4,E7)</f>
        <v>729.51077319490992</v>
      </c>
      <c r="L7" s="2">
        <f>TREND(Calibration!$A$2:$A$4,Calibration!$D$2:$D$4,G7)</f>
        <v>1163.3333333333333</v>
      </c>
    </row>
    <row r="8" spans="1:12" x14ac:dyDescent="0.25">
      <c r="A8">
        <v>30160</v>
      </c>
      <c r="B8">
        <v>15.04399967</v>
      </c>
      <c r="C8">
        <v>0.30583999000000001</v>
      </c>
      <c r="D8">
        <v>38.444999690000003</v>
      </c>
      <c r="E8">
        <v>0.28606000999999998</v>
      </c>
      <c r="F8">
        <v>36.272998809999997</v>
      </c>
      <c r="G8">
        <v>4.5399999999999998E-3</v>
      </c>
      <c r="H8">
        <v>99.074996949999999</v>
      </c>
      <c r="J8" s="2">
        <f>TREND(Calibration!$A$2:$A$4,Calibration!$B$2:$B$4,C8)</f>
        <v>359.72166400233414</v>
      </c>
      <c r="K8" s="2">
        <f>TREND(Calibration!$A$2:$A$4,Calibration!$C$2:$C$4,E8)</f>
        <v>742.16775157813913</v>
      </c>
      <c r="L8" s="2">
        <f>TREND(Calibration!$A$2:$A$4,Calibration!$D$2:$D$4,G8)</f>
        <v>1163.3333333333333</v>
      </c>
    </row>
    <row r="9" spans="1:12" x14ac:dyDescent="0.25">
      <c r="A9">
        <v>35142</v>
      </c>
      <c r="B9">
        <v>14.97000027</v>
      </c>
      <c r="C9">
        <v>0.29734999000000001</v>
      </c>
      <c r="D9">
        <v>38.409999849999998</v>
      </c>
      <c r="E9">
        <v>0.29346000999999999</v>
      </c>
      <c r="F9">
        <v>36.29499817</v>
      </c>
      <c r="G9">
        <v>0.16449</v>
      </c>
      <c r="H9">
        <v>-9.9000003020963285E+37</v>
      </c>
      <c r="J9" s="2">
        <f>TREND(Calibration!$A$2:$A$4,Calibration!$B$2:$B$4,C9)</f>
        <v>321.29722443844503</v>
      </c>
      <c r="K9" s="2">
        <f>TREND(Calibration!$A$2:$A$4,Calibration!$C$2:$C$4,E9)</f>
        <v>801.8240871890855</v>
      </c>
      <c r="L9" s="2">
        <f>TREND(Calibration!$A$2:$A$4,Calibration!$D$2:$D$4,G9)</f>
        <v>1163.3333333333333</v>
      </c>
    </row>
    <row r="10" spans="1:12" x14ac:dyDescent="0.25">
      <c r="A10">
        <v>40165</v>
      </c>
      <c r="B10">
        <v>15.04699993</v>
      </c>
      <c r="C10">
        <v>0.30465001000000003</v>
      </c>
      <c r="D10">
        <v>38.444000240000001</v>
      </c>
      <c r="E10">
        <v>0.29805999999999999</v>
      </c>
      <c r="F10">
        <v>36.286998750000002</v>
      </c>
      <c r="G10">
        <v>-5.7239999999999999E-2</v>
      </c>
      <c r="H10">
        <v>427.76300049000002</v>
      </c>
      <c r="J10" s="2">
        <f>TREND(Calibration!$A$2:$A$4,Calibration!$B$2:$B$4,C10)</f>
        <v>354.33599679476811</v>
      </c>
      <c r="K10" s="2">
        <f>TREND(Calibration!$A$2:$A$4,Calibration!$C$2:$C$4,E10)</f>
        <v>838.90767465489603</v>
      </c>
      <c r="L10" s="2">
        <f>TREND(Calibration!$A$2:$A$4,Calibration!$D$2:$D$4,G10)</f>
        <v>1163.3333333333333</v>
      </c>
    </row>
    <row r="11" spans="1:12" x14ac:dyDescent="0.25">
      <c r="A11">
        <v>45081</v>
      </c>
      <c r="B11">
        <v>15.21199989</v>
      </c>
      <c r="C11">
        <v>0.30761999000000001</v>
      </c>
      <c r="D11">
        <v>38.442001339999997</v>
      </c>
      <c r="E11">
        <v>0.29837998999999998</v>
      </c>
      <c r="F11">
        <v>36.321998600000001</v>
      </c>
      <c r="G11">
        <v>-0.10173</v>
      </c>
      <c r="H11">
        <v>-9.9000003020963285E+37</v>
      </c>
      <c r="J11" s="2">
        <f>TREND(Calibration!$A$2:$A$4,Calibration!$B$2:$B$4,C11)</f>
        <v>367.77767135495174</v>
      </c>
      <c r="K11" s="2">
        <f>TREND(Calibration!$A$2:$A$4,Calibration!$C$2:$C$4,E11)</f>
        <v>841.48732747005101</v>
      </c>
      <c r="L11" s="2">
        <f>TREND(Calibration!$A$2:$A$4,Calibration!$D$2:$D$4,G11)</f>
        <v>1163.3333333333333</v>
      </c>
    </row>
    <row r="12" spans="1:12" x14ac:dyDescent="0.25">
      <c r="A12">
        <v>50272</v>
      </c>
      <c r="B12">
        <v>15.36699963</v>
      </c>
      <c r="C12">
        <v>0.30621999999999999</v>
      </c>
      <c r="D12">
        <v>38.520000459999999</v>
      </c>
      <c r="E12">
        <v>0.29616999999999999</v>
      </c>
      <c r="F12">
        <v>36.312999730000001</v>
      </c>
      <c r="G12">
        <v>-0.15302999</v>
      </c>
      <c r="H12">
        <v>402.21600341999999</v>
      </c>
      <c r="J12" s="2">
        <f>TREND(Calibration!$A$2:$A$4,Calibration!$B$2:$B$4,C12)</f>
        <v>361.44153105518149</v>
      </c>
      <c r="K12" s="2">
        <f>TREND(Calibration!$A$2:$A$4,Calibration!$C$2:$C$4,E12)</f>
        <v>823.67112407318132</v>
      </c>
      <c r="L12" s="2">
        <f>TREND(Calibration!$A$2:$A$4,Calibration!$D$2:$D$4,G12)</f>
        <v>1163.3333333333333</v>
      </c>
    </row>
    <row r="13" spans="1:12" x14ac:dyDescent="0.25">
      <c r="A13">
        <v>55081</v>
      </c>
      <c r="B13">
        <v>15.454999920000001</v>
      </c>
      <c r="C13">
        <v>0.30373000999999999</v>
      </c>
      <c r="D13">
        <v>38.528999329999998</v>
      </c>
      <c r="E13">
        <v>0.29352</v>
      </c>
      <c r="F13">
        <v>36.275001529999997</v>
      </c>
      <c r="G13">
        <v>-0.23875999000000001</v>
      </c>
      <c r="H13">
        <v>-72.032997129999998</v>
      </c>
      <c r="J13" s="2">
        <f>TREND(Calibration!$A$2:$A$4,Calibration!$B$2:$B$4,C13)</f>
        <v>350.17221771363984</v>
      </c>
      <c r="K13" s="2">
        <f>TREND(Calibration!$A$2:$A$4,Calibration!$C$2:$C$4,E13)</f>
        <v>802.30770659088307</v>
      </c>
      <c r="L13" s="2">
        <f>TREND(Calibration!$A$2:$A$4,Calibration!$D$2:$D$4,G13)</f>
        <v>1163.3333333333333</v>
      </c>
    </row>
    <row r="14" spans="1:12" x14ac:dyDescent="0.25">
      <c r="A14">
        <v>60100</v>
      </c>
      <c r="B14">
        <v>15.52900028</v>
      </c>
      <c r="C14">
        <v>0.30632999999999999</v>
      </c>
      <c r="D14">
        <v>38.525001529999997</v>
      </c>
      <c r="E14">
        <v>0.29588999999999999</v>
      </c>
      <c r="F14">
        <v>36.312000269999999</v>
      </c>
      <c r="G14">
        <v>-2.7599999999999999E-3</v>
      </c>
      <c r="H14">
        <v>-187.14500426999999</v>
      </c>
      <c r="J14" s="2">
        <f>TREND(Calibration!$A$2:$A$4,Calibration!$B$2:$B$4,C14)</f>
        <v>361.9393742061859</v>
      </c>
      <c r="K14" s="2">
        <f>TREND(Calibration!$A$2:$A$4,Calibration!$C$2:$C$4,E14)</f>
        <v>821.41385732033473</v>
      </c>
      <c r="L14" s="2">
        <f>TREND(Calibration!$A$2:$A$4,Calibration!$D$2:$D$4,G14)</f>
        <v>1163.3333333333333</v>
      </c>
    </row>
    <row r="15" spans="1:12" x14ac:dyDescent="0.25">
      <c r="A15">
        <v>65207</v>
      </c>
      <c r="B15">
        <v>15.55799961</v>
      </c>
      <c r="C15">
        <v>0.30594999</v>
      </c>
      <c r="D15">
        <v>38.499000549999998</v>
      </c>
      <c r="E15">
        <v>0.29453998999999997</v>
      </c>
      <c r="F15">
        <v>36.363998410000001</v>
      </c>
      <c r="G15">
        <v>0.17102999999999999</v>
      </c>
      <c r="H15">
        <v>-9.9000003020963285E+37</v>
      </c>
      <c r="J15" s="2">
        <f>TREND(Calibration!$A$2:$A$4,Calibration!$B$2:$B$4,C15)</f>
        <v>360.21950715333855</v>
      </c>
      <c r="K15" s="2">
        <f>TREND(Calibration!$A$2:$A$4,Calibration!$C$2:$C$4,E15)</f>
        <v>810.53052628815453</v>
      </c>
      <c r="L15" s="2">
        <f>TREND(Calibration!$A$2:$A$4,Calibration!$D$2:$D$4,G15)</f>
        <v>1163.3333333333333</v>
      </c>
    </row>
    <row r="16" spans="1:12" x14ac:dyDescent="0.25">
      <c r="A16">
        <v>70178</v>
      </c>
      <c r="B16">
        <v>15.37300014</v>
      </c>
      <c r="C16">
        <v>0.30680998999999998</v>
      </c>
      <c r="D16">
        <v>38.546001429999997</v>
      </c>
      <c r="E16">
        <v>0.29649001000000003</v>
      </c>
      <c r="F16">
        <v>36.319999690000003</v>
      </c>
      <c r="G16">
        <v>7.3459999999999998E-2</v>
      </c>
      <c r="H16">
        <v>184.43600463999999</v>
      </c>
      <c r="J16" s="2">
        <f>TREND(Calibration!$A$2:$A$4,Calibration!$B$2:$B$4,C16)</f>
        <v>364.11173542482788</v>
      </c>
      <c r="K16" s="2">
        <f>TREND(Calibration!$A$2:$A$4,Calibration!$C$2:$C$4,E16)</f>
        <v>826.2509381216762</v>
      </c>
      <c r="L16" s="2">
        <f>TREND(Calibration!$A$2:$A$4,Calibration!$D$2:$D$4,G16)</f>
        <v>1163.3333333333333</v>
      </c>
    </row>
    <row r="17" spans="1:12" x14ac:dyDescent="0.25">
      <c r="A17">
        <v>75085</v>
      </c>
      <c r="B17">
        <v>15.25300026</v>
      </c>
      <c r="C17">
        <v>0.30665000999999997</v>
      </c>
      <c r="D17">
        <v>38.518001560000002</v>
      </c>
      <c r="E17">
        <v>0.29714000000000002</v>
      </c>
      <c r="F17">
        <v>36.341999049999998</v>
      </c>
      <c r="G17">
        <v>-0.11249000000000001</v>
      </c>
      <c r="H17">
        <v>255.56900024000001</v>
      </c>
      <c r="J17" s="2">
        <f>TREND(Calibration!$A$2:$A$4,Calibration!$B$2:$B$4,C17)</f>
        <v>363.38769044939431</v>
      </c>
      <c r="K17" s="2">
        <f>TREND(Calibration!$A$2:$A$4,Calibration!$C$2:$C$4,E17)</f>
        <v>831.49094103840048</v>
      </c>
      <c r="L17" s="2">
        <f>TREND(Calibration!$A$2:$A$4,Calibration!$D$2:$D$4,G17)</f>
        <v>1163.3333333333333</v>
      </c>
    </row>
    <row r="18" spans="1:12" x14ac:dyDescent="0.25">
      <c r="A18">
        <v>80081</v>
      </c>
      <c r="B18">
        <v>15.178000450000001</v>
      </c>
      <c r="C18">
        <v>0.30572999000000001</v>
      </c>
      <c r="D18">
        <v>38.569999690000003</v>
      </c>
      <c r="E18">
        <v>0.29525000000000001</v>
      </c>
      <c r="F18">
        <v>36.333999630000001</v>
      </c>
      <c r="G18">
        <v>-0.16356999999999999</v>
      </c>
      <c r="H18">
        <v>336.59600829999999</v>
      </c>
      <c r="J18" s="2">
        <f>TREND(Calibration!$A$2:$A$4,Calibration!$B$2:$B$4,C18)</f>
        <v>359.22382085132972</v>
      </c>
      <c r="K18" s="2">
        <f>TREND(Calibration!$A$2:$A$4,Calibration!$C$2:$C$4,E18)</f>
        <v>816.25439045668577</v>
      </c>
      <c r="L18" s="2">
        <f>TREND(Calibration!$A$2:$A$4,Calibration!$D$2:$D$4,G18)</f>
        <v>1163.3333333333333</v>
      </c>
    </row>
    <row r="19" spans="1:12" x14ac:dyDescent="0.25">
      <c r="A19">
        <v>85084</v>
      </c>
      <c r="B19">
        <v>15.15799999</v>
      </c>
      <c r="C19">
        <v>0.30173000999999999</v>
      </c>
      <c r="D19">
        <v>38.528999329999998</v>
      </c>
      <c r="E19">
        <v>0.29368000999999999</v>
      </c>
      <c r="F19">
        <v>36.333999630000001</v>
      </c>
      <c r="G19">
        <v>5.5840000000000001E-2</v>
      </c>
      <c r="H19">
        <v>-9.9000003020963285E+37</v>
      </c>
      <c r="J19" s="2">
        <f>TREND(Calibration!$A$2:$A$4,Calibration!$B$2:$B$4,C19)</f>
        <v>341.12052405901341</v>
      </c>
      <c r="K19" s="2">
        <f>TREND(Calibration!$A$2:$A$4,Calibration!$C$2:$C$4,E19)</f>
        <v>803.59765392346503</v>
      </c>
      <c r="L19" s="2">
        <f>TREND(Calibration!$A$2:$A$4,Calibration!$D$2:$D$4,G19)</f>
        <v>1163.3333333333333</v>
      </c>
    </row>
    <row r="20" spans="1:12" x14ac:dyDescent="0.25">
      <c r="A20">
        <v>90207</v>
      </c>
      <c r="B20">
        <v>15.180999760000001</v>
      </c>
      <c r="C20">
        <v>0.30248999999999998</v>
      </c>
      <c r="D20">
        <v>38.548000340000002</v>
      </c>
      <c r="E20">
        <v>0.29286999000000002</v>
      </c>
      <c r="F20">
        <v>36.333999630000001</v>
      </c>
      <c r="G20">
        <v>2.4049999999999998E-2</v>
      </c>
      <c r="H20">
        <v>552.52398682</v>
      </c>
      <c r="J20" s="2">
        <f>TREND(Calibration!$A$2:$A$4,Calibration!$B$2:$B$4,C20)</f>
        <v>344.56012238930316</v>
      </c>
      <c r="K20" s="2">
        <f>TREND(Calibration!$A$2:$A$4,Calibration!$C$2:$C$4,E20)</f>
        <v>797.06754244081981</v>
      </c>
      <c r="L20" s="2">
        <f>TREND(Calibration!$A$2:$A$4,Calibration!$D$2:$D$4,G20)</f>
        <v>1163.3333333333333</v>
      </c>
    </row>
    <row r="21" spans="1:12" x14ac:dyDescent="0.25">
      <c r="A21">
        <v>95131</v>
      </c>
      <c r="B21">
        <v>15.34599972</v>
      </c>
      <c r="C21">
        <v>0.30298001000000002</v>
      </c>
      <c r="D21">
        <v>38.516998289999997</v>
      </c>
      <c r="E21">
        <v>0.29226999999999997</v>
      </c>
      <c r="F21">
        <v>36.368999479999999</v>
      </c>
      <c r="G21">
        <v>5.7570000000000003E-2</v>
      </c>
      <c r="H21">
        <v>-9.9000003020963285E+37</v>
      </c>
      <c r="J21" s="2">
        <f>TREND(Calibration!$A$2:$A$4,Calibration!$B$2:$B$4,C21)</f>
        <v>346.77783259315515</v>
      </c>
      <c r="K21" s="2">
        <f>TREND(Calibration!$A$2:$A$4,Calibration!$C$2:$C$4,E21)</f>
        <v>792.23062287281778</v>
      </c>
      <c r="L21" s="2">
        <f>TREND(Calibration!$A$2:$A$4,Calibration!$D$2:$D$4,G21)</f>
        <v>1163.3333333333333</v>
      </c>
    </row>
    <row r="22" spans="1:12" x14ac:dyDescent="0.25">
      <c r="A22">
        <v>100081</v>
      </c>
      <c r="B22">
        <v>15.527999879999999</v>
      </c>
      <c r="C22">
        <v>0.30287001000000002</v>
      </c>
      <c r="D22">
        <v>38.516998289999997</v>
      </c>
      <c r="E22">
        <v>0.29188999999999998</v>
      </c>
      <c r="F22">
        <v>36.361999509999997</v>
      </c>
      <c r="G22">
        <v>7.4329999999999993E-2</v>
      </c>
      <c r="H22">
        <v>-9.9000003020963285E+37</v>
      </c>
      <c r="J22" s="2">
        <f>TREND(Calibration!$A$2:$A$4,Calibration!$B$2:$B$4,C22)</f>
        <v>346.27998944215051</v>
      </c>
      <c r="K22" s="2">
        <f>TREND(Calibration!$A$2:$A$4,Calibration!$C$2:$C$4,E22)</f>
        <v>789.16718942252578</v>
      </c>
      <c r="L22" s="2">
        <f>TREND(Calibration!$A$2:$A$4,Calibration!$D$2:$D$4,G22)</f>
        <v>1163.3333333333333</v>
      </c>
    </row>
    <row r="23" spans="1:12" x14ac:dyDescent="0.25">
      <c r="A23">
        <v>105241</v>
      </c>
      <c r="B23">
        <v>15.63399982</v>
      </c>
      <c r="C23">
        <v>0.30454001000000003</v>
      </c>
      <c r="D23">
        <v>38.506000520000001</v>
      </c>
      <c r="E23">
        <v>0.29379000999999999</v>
      </c>
      <c r="F23">
        <v>36.346000670000002</v>
      </c>
      <c r="G23">
        <v>3.62E-3</v>
      </c>
      <c r="H23">
        <v>-15.227000240000001</v>
      </c>
      <c r="J23" s="2">
        <f>TREND(Calibration!$A$2:$A$4,Calibration!$B$2:$B$4,C23)</f>
        <v>353.83815364376369</v>
      </c>
      <c r="K23" s="2">
        <f>TREND(Calibration!$A$2:$A$4,Calibration!$C$2:$C$4,E23)</f>
        <v>804.4844372906548</v>
      </c>
      <c r="L23" s="2">
        <f>TREND(Calibration!$A$2:$A$4,Calibration!$D$2:$D$4,G23)</f>
        <v>1163.3333333333333</v>
      </c>
    </row>
    <row r="24" spans="1:12" x14ac:dyDescent="0.25">
      <c r="A24">
        <v>110081</v>
      </c>
      <c r="B24">
        <v>15.678000450000001</v>
      </c>
      <c r="C24">
        <v>0.30491998999999997</v>
      </c>
      <c r="D24">
        <v>38.521999360000002</v>
      </c>
      <c r="E24">
        <v>0.29194998999999999</v>
      </c>
      <c r="F24">
        <v>36.346000670000002</v>
      </c>
      <c r="G24">
        <v>0.13891998999999999</v>
      </c>
      <c r="H24">
        <v>-9.9000003020963285E+37</v>
      </c>
      <c r="J24" s="2">
        <f>TREND(Calibration!$A$2:$A$4,Calibration!$B$2:$B$4,C24)</f>
        <v>355.55788492120587</v>
      </c>
      <c r="K24" s="2">
        <f>TREND(Calibration!$A$2:$A$4,Calibration!$C$2:$C$4,E24)</f>
        <v>789.65080882432335</v>
      </c>
      <c r="L24" s="2">
        <f>TREND(Calibration!$A$2:$A$4,Calibration!$D$2:$D$4,G24)</f>
        <v>1163.3333333333333</v>
      </c>
    </row>
    <row r="25" spans="1:12" x14ac:dyDescent="0.25">
      <c r="A25">
        <v>115081</v>
      </c>
      <c r="B25">
        <v>15.62100029</v>
      </c>
      <c r="C25">
        <v>0.30903000000000003</v>
      </c>
      <c r="D25">
        <v>38.52999878</v>
      </c>
      <c r="E25">
        <v>0.29032998999999998</v>
      </c>
      <c r="F25">
        <v>36.32400131</v>
      </c>
      <c r="G25">
        <v>-1.3679999999999999E-2</v>
      </c>
      <c r="H25">
        <v>1069.5629882799999</v>
      </c>
      <c r="J25" s="2">
        <f>TREND(Calibration!$A$2:$A$4,Calibration!$B$2:$B$4,C25)</f>
        <v>374.15916063993177</v>
      </c>
      <c r="K25" s="2">
        <f>TREND(Calibration!$A$2:$A$4,Calibration!$C$2:$C$4,E25)</f>
        <v>776.59090832571042</v>
      </c>
      <c r="L25" s="2">
        <f>TREND(Calibration!$A$2:$A$4,Calibration!$D$2:$D$4,G25)</f>
        <v>1163.3333333333333</v>
      </c>
    </row>
    <row r="26" spans="1:12" x14ac:dyDescent="0.25">
      <c r="A26">
        <v>120131</v>
      </c>
      <c r="B26">
        <v>15.4659996</v>
      </c>
      <c r="C26">
        <v>0.30665000999999997</v>
      </c>
      <c r="D26">
        <v>38.51499939</v>
      </c>
      <c r="E26">
        <v>0.28778999999999999</v>
      </c>
      <c r="F26">
        <v>36.334999080000003</v>
      </c>
      <c r="G26">
        <v>3.8589999999999999E-2</v>
      </c>
      <c r="H26">
        <v>8.1709995299999996</v>
      </c>
      <c r="J26" s="2">
        <f>TREND(Calibration!$A$2:$A$4,Calibration!$B$2:$B$4,C26)</f>
        <v>363.38769044939431</v>
      </c>
      <c r="K26" s="2">
        <f>TREND(Calibration!$A$2:$A$4,Calibration!$C$2:$C$4,E26)</f>
        <v>756.11435482727188</v>
      </c>
      <c r="L26" s="2">
        <f>TREND(Calibration!$A$2:$A$4,Calibration!$D$2:$D$4,G26)</f>
        <v>1163.3333333333333</v>
      </c>
    </row>
    <row r="27" spans="1:12" x14ac:dyDescent="0.25">
      <c r="A27">
        <v>125237</v>
      </c>
      <c r="B27">
        <v>15.34599972</v>
      </c>
      <c r="C27">
        <v>0.30346000000000001</v>
      </c>
      <c r="D27">
        <v>38.493000029999997</v>
      </c>
      <c r="E27">
        <v>0.28941</v>
      </c>
      <c r="F27">
        <v>36.361000060000002</v>
      </c>
      <c r="G27">
        <v>0.19568000999999999</v>
      </c>
      <c r="H27">
        <v>-9.9000003020963285E+37</v>
      </c>
      <c r="J27" s="2">
        <f>TREND(Calibration!$A$2:$A$4,Calibration!$B$2:$B$4,C27)</f>
        <v>348.95019381179713</v>
      </c>
      <c r="K27" s="2">
        <f>TREND(Calibration!$A$2:$A$4,Calibration!$C$2:$C$4,E27)</f>
        <v>769.17425532588436</v>
      </c>
      <c r="L27" s="2">
        <f>TREND(Calibration!$A$2:$A$4,Calibration!$D$2:$D$4,G27)</f>
        <v>1163.3333333333333</v>
      </c>
    </row>
    <row r="28" spans="1:12" x14ac:dyDescent="0.25">
      <c r="A28">
        <v>130209</v>
      </c>
      <c r="B28">
        <v>15.15400028</v>
      </c>
      <c r="C28">
        <v>0.30735001000000001</v>
      </c>
      <c r="D28">
        <v>38.543998719999998</v>
      </c>
      <c r="E28">
        <v>0.29486999000000003</v>
      </c>
      <c r="F28">
        <v>36.328998570000003</v>
      </c>
      <c r="G28">
        <v>6.2050000000000001E-2</v>
      </c>
      <c r="H28">
        <v>429.46798705999998</v>
      </c>
      <c r="J28" s="2">
        <f>TREND(Calibration!$A$2:$A$4,Calibration!$B$2:$B$4,C28)</f>
        <v>366.55578322851375</v>
      </c>
      <c r="K28" s="2">
        <f>TREND(Calibration!$A$2:$A$4,Calibration!$C$2:$C$4,E28)</f>
        <v>813.19087638972428</v>
      </c>
      <c r="L28" s="2">
        <f>TREND(Calibration!$A$2:$A$4,Calibration!$D$2:$D$4,G28)</f>
        <v>1163.3333333333333</v>
      </c>
    </row>
    <row r="29" spans="1:12" x14ac:dyDescent="0.25">
      <c r="A29">
        <v>135194</v>
      </c>
      <c r="B29">
        <v>15.053999900000001</v>
      </c>
      <c r="C29">
        <v>0.30480998999999998</v>
      </c>
      <c r="D29">
        <v>38.520000459999999</v>
      </c>
      <c r="E29">
        <v>0.29552001</v>
      </c>
      <c r="F29">
        <v>36.316001890000003</v>
      </c>
      <c r="G29">
        <v>-0.13297001</v>
      </c>
      <c r="H29">
        <v>199.29499817000001</v>
      </c>
      <c r="J29" s="2">
        <f>TREND(Calibration!$A$2:$A$4,Calibration!$B$2:$B$4,C29)</f>
        <v>355.06004177020145</v>
      </c>
      <c r="K29" s="2">
        <f>TREND(Calibration!$A$2:$A$4,Calibration!$C$2:$C$4,E29)</f>
        <v>818.43112115645749</v>
      </c>
      <c r="L29" s="2">
        <f>TREND(Calibration!$A$2:$A$4,Calibration!$D$2:$D$4,G29)</f>
        <v>1163.3333333333333</v>
      </c>
    </row>
    <row r="30" spans="1:12" x14ac:dyDescent="0.25">
      <c r="A30">
        <v>140081</v>
      </c>
      <c r="B30">
        <v>15.07499981</v>
      </c>
      <c r="C30">
        <v>0.30459999999999998</v>
      </c>
      <c r="D30">
        <v>38.513000490000003</v>
      </c>
      <c r="E30">
        <v>0.29525000000000001</v>
      </c>
      <c r="F30">
        <v>36.32799911</v>
      </c>
      <c r="G30">
        <v>-0.11622</v>
      </c>
      <c r="H30">
        <v>172.24699401999999</v>
      </c>
      <c r="J30" s="2">
        <f>TREND(Calibration!$A$2:$A$4,Calibration!$B$2:$B$4,C30)</f>
        <v>354.10965919493401</v>
      </c>
      <c r="K30" s="2">
        <f>TREND(Calibration!$A$2:$A$4,Calibration!$C$2:$C$4,E30)</f>
        <v>816.25439045668577</v>
      </c>
      <c r="L30" s="2">
        <f>TREND(Calibration!$A$2:$A$4,Calibration!$D$2:$D$4,G30)</f>
        <v>1163.3333333333333</v>
      </c>
    </row>
    <row r="31" spans="1:12" x14ac:dyDescent="0.25">
      <c r="A31">
        <v>145192</v>
      </c>
      <c r="B31">
        <v>15.222999570000001</v>
      </c>
      <c r="C31">
        <v>0.30572999000000001</v>
      </c>
      <c r="D31">
        <v>38.520000459999999</v>
      </c>
      <c r="E31">
        <v>0.29460001000000002</v>
      </c>
      <c r="F31">
        <v>36.347999569999999</v>
      </c>
      <c r="G31">
        <v>2.4649999999999998E-2</v>
      </c>
      <c r="H31">
        <v>-9.9000003020963285E+37</v>
      </c>
      <c r="J31" s="2">
        <f>TREND(Calibration!$A$2:$A$4,Calibration!$B$2:$B$4,C31)</f>
        <v>359.22382085132972</v>
      </c>
      <c r="K31" s="2">
        <f>TREND(Calibration!$A$2:$A$4,Calibration!$C$2:$C$4,E31)</f>
        <v>811.01438753996149</v>
      </c>
      <c r="L31" s="2">
        <f>TREND(Calibration!$A$2:$A$4,Calibration!$D$2:$D$4,G31)</f>
        <v>1163.3333333333333</v>
      </c>
    </row>
    <row r="32" spans="1:12" x14ac:dyDescent="0.25">
      <c r="A32">
        <v>150358</v>
      </c>
      <c r="B32">
        <v>15.32699966</v>
      </c>
      <c r="C32">
        <v>0.30579001</v>
      </c>
      <c r="D32">
        <v>38.505001069999999</v>
      </c>
      <c r="E32">
        <v>0.30064999999999997</v>
      </c>
      <c r="F32">
        <v>36.312999730000001</v>
      </c>
      <c r="G32">
        <v>-0.20546</v>
      </c>
      <c r="H32">
        <v>297.67199706999997</v>
      </c>
      <c r="J32" s="2">
        <f>TREND(Calibration!$A$2:$A$4,Calibration!$B$2:$B$4,C32)</f>
        <v>359.49546217790498</v>
      </c>
      <c r="K32" s="2">
        <f>TREND(Calibration!$A$2:$A$4,Calibration!$C$2:$C$4,E32)</f>
        <v>859.78739211872721</v>
      </c>
      <c r="L32" s="2">
        <f>TREND(Calibration!$A$2:$A$4,Calibration!$D$2:$D$4,G32)</f>
        <v>1163.3333333333333</v>
      </c>
    </row>
    <row r="33" spans="1:12" x14ac:dyDescent="0.25">
      <c r="A33">
        <v>155088</v>
      </c>
      <c r="B33">
        <v>15.454999920000001</v>
      </c>
      <c r="C33">
        <v>0.30676001000000003</v>
      </c>
      <c r="D33">
        <v>38.493999479999999</v>
      </c>
      <c r="E33">
        <v>0.30070998999999998</v>
      </c>
      <c r="F33">
        <v>36.308998109999997</v>
      </c>
      <c r="G33">
        <v>6.7839999999999998E-2</v>
      </c>
      <c r="H33">
        <v>-175.33299255</v>
      </c>
      <c r="J33" s="2">
        <f>TREND(Calibration!$A$2:$A$4,Calibration!$B$2:$B$4,C33)</f>
        <v>363.88553360039896</v>
      </c>
      <c r="K33" s="2">
        <f>TREND(Calibration!$A$2:$A$4,Calibration!$C$2:$C$4,E33)</f>
        <v>860.27101152052478</v>
      </c>
      <c r="L33" s="2">
        <f>TREND(Calibration!$A$2:$A$4,Calibration!$D$2:$D$4,G33)</f>
        <v>1163.3333333333333</v>
      </c>
    </row>
    <row r="34" spans="1:12" x14ac:dyDescent="0.25">
      <c r="A34">
        <v>160135</v>
      </c>
      <c r="B34">
        <v>15.55200005</v>
      </c>
      <c r="C34">
        <v>0.30648999999999998</v>
      </c>
      <c r="D34">
        <v>38.491001130000001</v>
      </c>
      <c r="E34">
        <v>0.30368000000000001</v>
      </c>
      <c r="F34">
        <v>36.347000119999997</v>
      </c>
      <c r="G34">
        <v>0.14269999999999999</v>
      </c>
      <c r="H34">
        <v>-9.9000003020963285E+37</v>
      </c>
      <c r="J34" s="2">
        <f>TREND(Calibration!$A$2:$A$4,Calibration!$B$2:$B$4,C34)</f>
        <v>362.66350969855603</v>
      </c>
      <c r="K34" s="2">
        <f>TREND(Calibration!$A$2:$A$4,Calibration!$C$2:$C$4,E34)</f>
        <v>884.21424305131791</v>
      </c>
      <c r="L34" s="2">
        <f>TREND(Calibration!$A$2:$A$4,Calibration!$D$2:$D$4,G34)</f>
        <v>1163.3333333333333</v>
      </c>
    </row>
    <row r="35" spans="1:12" x14ac:dyDescent="0.25">
      <c r="A35">
        <v>165084</v>
      </c>
      <c r="B35">
        <v>15.5170002</v>
      </c>
      <c r="C35">
        <v>0.30168</v>
      </c>
      <c r="D35">
        <v>38.504001619999997</v>
      </c>
      <c r="E35">
        <v>0.30270999999999998</v>
      </c>
      <c r="F35">
        <v>36.340999600000004</v>
      </c>
      <c r="G35">
        <v>0.14523999000000001</v>
      </c>
      <c r="H35">
        <v>612.125</v>
      </c>
      <c r="J35" s="2">
        <f>TREND(Calibration!$A$2:$A$4,Calibration!$B$2:$B$4,C35)</f>
        <v>340.89418645917954</v>
      </c>
      <c r="K35" s="2">
        <f>TREND(Calibration!$A$2:$A$4,Calibration!$C$2:$C$4,E35)</f>
        <v>876.3944260860992</v>
      </c>
      <c r="L35" s="2">
        <f>TREND(Calibration!$A$2:$A$4,Calibration!$D$2:$D$4,G35)</f>
        <v>1163.3333333333333</v>
      </c>
    </row>
    <row r="36" spans="1:12" x14ac:dyDescent="0.25">
      <c r="A36">
        <v>170195</v>
      </c>
      <c r="B36">
        <v>15.38399982</v>
      </c>
      <c r="C36">
        <v>0.30264999999999997</v>
      </c>
      <c r="D36">
        <v>38.504001619999997</v>
      </c>
      <c r="E36">
        <v>0.29708001000000001</v>
      </c>
      <c r="F36">
        <v>36.347000119999997</v>
      </c>
      <c r="G36">
        <v>-8.8599999999999998E-2</v>
      </c>
      <c r="H36">
        <v>402.34100341999999</v>
      </c>
      <c r="J36" s="2">
        <f>TREND(Calibration!$A$2:$A$4,Calibration!$B$2:$B$4,C36)</f>
        <v>345.28425788167328</v>
      </c>
      <c r="K36" s="2">
        <f>TREND(Calibration!$A$2:$A$4,Calibration!$C$2:$C$4,E36)</f>
        <v>831.00732163660291</v>
      </c>
      <c r="L36" s="2">
        <f>TREND(Calibration!$A$2:$A$4,Calibration!$D$2:$D$4,G36)</f>
        <v>1163.3333333333333</v>
      </c>
    </row>
    <row r="37" spans="1:12" x14ac:dyDescent="0.25">
      <c r="A37">
        <v>175081</v>
      </c>
      <c r="B37">
        <v>15.288999560000001</v>
      </c>
      <c r="C37">
        <v>0.30125001000000001</v>
      </c>
      <c r="D37">
        <v>38.472000119999997</v>
      </c>
      <c r="E37">
        <v>0.29649001000000003</v>
      </c>
      <c r="F37">
        <v>36.340999600000004</v>
      </c>
      <c r="G37">
        <v>9.2810000000000004E-2</v>
      </c>
      <c r="H37">
        <v>-9.9000003020963285E+37</v>
      </c>
      <c r="J37" s="2">
        <f>TREND(Calibration!$A$2:$A$4,Calibration!$B$2:$B$4,C37)</f>
        <v>338.94811758190326</v>
      </c>
      <c r="K37" s="2">
        <f>TREND(Calibration!$A$2:$A$4,Calibration!$C$2:$C$4,E37)</f>
        <v>826.2509381216762</v>
      </c>
      <c r="L37" s="2">
        <f>TREND(Calibration!$A$2:$A$4,Calibration!$D$2:$D$4,G37)</f>
        <v>1163.3333333333333</v>
      </c>
    </row>
    <row r="38" spans="1:12" x14ac:dyDescent="0.25">
      <c r="A38">
        <v>180160</v>
      </c>
      <c r="B38">
        <v>15.19499969</v>
      </c>
      <c r="C38">
        <v>0.31125000000000003</v>
      </c>
      <c r="D38">
        <v>38.469001769999998</v>
      </c>
      <c r="E38">
        <v>0.29675998999999997</v>
      </c>
      <c r="F38">
        <v>36.366001130000001</v>
      </c>
      <c r="G38">
        <v>0.21249001000000001</v>
      </c>
      <c r="H38">
        <v>32.442001339999997</v>
      </c>
      <c r="J38" s="2">
        <f>TREND(Calibration!$A$2:$A$4,Calibration!$B$2:$B$4,C38)</f>
        <v>384.20654059656704</v>
      </c>
      <c r="K38" s="2">
        <f>TREND(Calibration!$A$2:$A$4,Calibration!$C$2:$C$4,E38)</f>
        <v>828.42742697143854</v>
      </c>
      <c r="L38" s="2">
        <f>TREND(Calibration!$A$2:$A$4,Calibration!$D$2:$D$4,G38)</f>
        <v>1163.3333333333333</v>
      </c>
    </row>
    <row r="39" spans="1:12" x14ac:dyDescent="0.25">
      <c r="A39">
        <v>185081</v>
      </c>
      <c r="B39">
        <v>15.13700008</v>
      </c>
      <c r="C39">
        <v>0.30135000000000001</v>
      </c>
      <c r="D39">
        <v>38.478000639999998</v>
      </c>
      <c r="E39">
        <v>0.30329999000000002</v>
      </c>
      <c r="F39">
        <v>36.321998600000001</v>
      </c>
      <c r="G39">
        <v>0.1507</v>
      </c>
      <c r="H39">
        <v>-9.9000003020963285E+37</v>
      </c>
      <c r="J39" s="2">
        <f>TREND(Calibration!$A$2:$A$4,Calibration!$B$2:$B$4,C39)</f>
        <v>339.40065700616628</v>
      </c>
      <c r="K39" s="2">
        <f>TREND(Calibration!$A$2:$A$4,Calibration!$C$2:$C$4,E39)</f>
        <v>881.15072898435642</v>
      </c>
      <c r="L39" s="2">
        <f>TREND(Calibration!$A$2:$A$4,Calibration!$D$2:$D$4,G39)</f>
        <v>1163.3333333333333</v>
      </c>
    </row>
    <row r="40" spans="1:12" x14ac:dyDescent="0.25">
      <c r="A40">
        <v>190114</v>
      </c>
      <c r="B40">
        <v>15.204999920000001</v>
      </c>
      <c r="C40">
        <v>0.30502998999999997</v>
      </c>
      <c r="D40">
        <v>38.506999970000003</v>
      </c>
      <c r="E40">
        <v>0.29908001000000001</v>
      </c>
      <c r="F40">
        <v>36.338001249999998</v>
      </c>
      <c r="G40">
        <v>0.17702999999999999</v>
      </c>
      <c r="H40">
        <v>-9.9000003020963285E+37</v>
      </c>
      <c r="J40" s="2">
        <f>TREND(Calibration!$A$2:$A$4,Calibration!$B$2:$B$4,C40)</f>
        <v>356.05572807221029</v>
      </c>
      <c r="K40" s="2">
        <f>TREND(Calibration!$A$2:$A$4,Calibration!$C$2:$C$4,E40)</f>
        <v>847.13065558550738</v>
      </c>
      <c r="L40" s="2">
        <f>TREND(Calibration!$A$2:$A$4,Calibration!$D$2:$D$4,G40)</f>
        <v>1163.3333333333333</v>
      </c>
    </row>
    <row r="41" spans="1:12" x14ac:dyDescent="0.25">
      <c r="A41">
        <v>195086</v>
      </c>
      <c r="B41">
        <v>15.305999760000001</v>
      </c>
      <c r="C41">
        <v>0.30568001</v>
      </c>
      <c r="D41">
        <v>38.481998439999998</v>
      </c>
      <c r="E41">
        <v>0.29098001000000001</v>
      </c>
      <c r="F41">
        <v>36.351001740000001</v>
      </c>
      <c r="G41">
        <v>-4.4920000000000002E-2</v>
      </c>
      <c r="H41">
        <v>567.60998534999999</v>
      </c>
      <c r="J41" s="2">
        <f>TREND(Calibration!$A$2:$A$4,Calibration!$B$2:$B$4,C41)</f>
        <v>358.99761902690057</v>
      </c>
      <c r="K41" s="2">
        <f>TREND(Calibration!$A$2:$A$4,Calibration!$C$2:$C$4,E41)</f>
        <v>781.83115309244408</v>
      </c>
      <c r="L41" s="2">
        <f>TREND(Calibration!$A$2:$A$4,Calibration!$D$2:$D$4,G41)</f>
        <v>1163.3333333333333</v>
      </c>
    </row>
    <row r="42" spans="1:12" x14ac:dyDescent="0.25">
      <c r="A42">
        <v>200098</v>
      </c>
      <c r="B42">
        <v>15.40600014</v>
      </c>
      <c r="C42">
        <v>0.30491998999999997</v>
      </c>
      <c r="D42">
        <v>38.493999479999999</v>
      </c>
      <c r="E42">
        <v>0.28670999000000003</v>
      </c>
      <c r="F42">
        <v>36.29700089</v>
      </c>
      <c r="G42">
        <v>2.205E-2</v>
      </c>
      <c r="H42">
        <v>247.48800659</v>
      </c>
      <c r="J42" s="2">
        <f>TREND(Calibration!$A$2:$A$4,Calibration!$B$2:$B$4,C42)</f>
        <v>355.55788492120587</v>
      </c>
      <c r="K42" s="2">
        <f>TREND(Calibration!$A$2:$A$4,Calibration!$C$2:$C$4,E42)</f>
        <v>747.40767387819392</v>
      </c>
      <c r="L42" s="2">
        <f>TREND(Calibration!$A$2:$A$4,Calibration!$D$2:$D$4,G42)</f>
        <v>1163.3333333333333</v>
      </c>
    </row>
    <row r="43" spans="1:12" x14ac:dyDescent="0.25">
      <c r="A43">
        <v>205084</v>
      </c>
      <c r="B43">
        <v>15.55500031</v>
      </c>
      <c r="C43">
        <v>0.30637999999999999</v>
      </c>
      <c r="D43">
        <v>38.478000639999998</v>
      </c>
      <c r="E43">
        <v>0.28644001000000002</v>
      </c>
      <c r="F43">
        <v>36.344001769999998</v>
      </c>
      <c r="G43">
        <v>0.19914000000000001</v>
      </c>
      <c r="H43">
        <v>-9.9000003020963285E+37</v>
      </c>
      <c r="J43" s="2">
        <f>TREND(Calibration!$A$2:$A$4,Calibration!$B$2:$B$4,C43)</f>
        <v>362.16566654755161</v>
      </c>
      <c r="K43" s="2">
        <f>TREND(Calibration!$A$2:$A$4,Calibration!$C$2:$C$4,E43)</f>
        <v>745.23118502843113</v>
      </c>
      <c r="L43" s="2">
        <f>TREND(Calibration!$A$2:$A$4,Calibration!$D$2:$D$4,G43)</f>
        <v>1163.3333333333333</v>
      </c>
    </row>
    <row r="44" spans="1:12" x14ac:dyDescent="0.25">
      <c r="A44">
        <v>210256</v>
      </c>
      <c r="B44">
        <v>15.585000040000001</v>
      </c>
      <c r="C44">
        <v>0.30524999000000003</v>
      </c>
      <c r="D44">
        <v>38.491001130000001</v>
      </c>
      <c r="E44">
        <v>0.29054001000000002</v>
      </c>
      <c r="F44">
        <v>36.351001740000001</v>
      </c>
      <c r="G44">
        <v>9.962E-2</v>
      </c>
      <c r="H44">
        <v>-9.9000003020963285E+37</v>
      </c>
      <c r="J44" s="2">
        <f>TREND(Calibration!$A$2:$A$4,Calibration!$B$2:$B$4,C44)</f>
        <v>357.05141437421958</v>
      </c>
      <c r="K44" s="2">
        <f>TREND(Calibration!$A$2:$A$4,Calibration!$C$2:$C$4,E44)</f>
        <v>778.28401962368548</v>
      </c>
      <c r="L44" s="2">
        <f>TREND(Calibration!$A$2:$A$4,Calibration!$D$2:$D$4,G44)</f>
        <v>1163.3333333333333</v>
      </c>
    </row>
    <row r="45" spans="1:12" x14ac:dyDescent="0.25">
      <c r="A45">
        <v>215091</v>
      </c>
      <c r="B45">
        <v>15.51299953</v>
      </c>
      <c r="C45">
        <v>0.30552000000000001</v>
      </c>
      <c r="D45">
        <v>38.493999479999999</v>
      </c>
      <c r="E45">
        <v>0.29091999000000002</v>
      </c>
      <c r="F45">
        <v>36.319000240000001</v>
      </c>
      <c r="G45">
        <v>0.18357000000000001</v>
      </c>
      <c r="H45">
        <v>-102.18599700999999</v>
      </c>
      <c r="J45" s="2">
        <f>TREND(Calibration!$A$2:$A$4,Calibration!$B$2:$B$4,C45)</f>
        <v>358.27343827606228</v>
      </c>
      <c r="K45" s="2">
        <f>TREND(Calibration!$A$2:$A$4,Calibration!$C$2:$C$4,E45)</f>
        <v>781.34729184063758</v>
      </c>
      <c r="L45" s="2">
        <f>TREND(Calibration!$A$2:$A$4,Calibration!$D$2:$D$4,G45)</f>
        <v>1163.3333333333333</v>
      </c>
    </row>
    <row r="46" spans="1:12" x14ac:dyDescent="0.25">
      <c r="A46">
        <v>220081</v>
      </c>
      <c r="B46">
        <v>15.416000370000001</v>
      </c>
      <c r="C46">
        <v>0.30552000000000001</v>
      </c>
      <c r="D46">
        <v>38.509998320000001</v>
      </c>
      <c r="E46">
        <v>0.28999998999999999</v>
      </c>
      <c r="F46">
        <v>36.35400009</v>
      </c>
      <c r="G46">
        <v>0.1573</v>
      </c>
      <c r="H46">
        <v>-9.9000003020963285E+37</v>
      </c>
      <c r="J46" s="2">
        <f>TREND(Calibration!$A$2:$A$4,Calibration!$B$2:$B$4,C46)</f>
        <v>358.27343827606228</v>
      </c>
      <c r="K46" s="2">
        <f>TREND(Calibration!$A$2:$A$4,Calibration!$C$2:$C$4,E46)</f>
        <v>773.93055822414158</v>
      </c>
      <c r="L46" s="2">
        <f>TREND(Calibration!$A$2:$A$4,Calibration!$D$2:$D$4,G46)</f>
        <v>1163.3333333333333</v>
      </c>
    </row>
    <row r="47" spans="1:12" x14ac:dyDescent="0.25">
      <c r="A47">
        <v>225080</v>
      </c>
      <c r="B47">
        <v>15.23799992</v>
      </c>
      <c r="C47">
        <v>0.30340999000000002</v>
      </c>
      <c r="D47">
        <v>38.528999329999998</v>
      </c>
      <c r="E47">
        <v>0.28999998999999999</v>
      </c>
      <c r="F47">
        <v>36.321998600000001</v>
      </c>
      <c r="G47">
        <v>-7.2870000000000004E-2</v>
      </c>
      <c r="H47">
        <v>1001.65301514</v>
      </c>
      <c r="J47" s="2">
        <f>TREND(Calibration!$A$2:$A$4,Calibration!$B$2:$B$4,C47)</f>
        <v>348.72385621196327</v>
      </c>
      <c r="K47" s="2">
        <f>TREND(Calibration!$A$2:$A$4,Calibration!$C$2:$C$4,E47)</f>
        <v>773.93055822414158</v>
      </c>
      <c r="L47" s="2">
        <f>TREND(Calibration!$A$2:$A$4,Calibration!$D$2:$D$4,G47)</f>
        <v>1163.3333333333333</v>
      </c>
    </row>
    <row r="48" spans="1:12" x14ac:dyDescent="0.25">
      <c r="A48">
        <v>230194</v>
      </c>
      <c r="B48">
        <v>15.13399982</v>
      </c>
      <c r="C48">
        <v>0.30508000000000002</v>
      </c>
      <c r="D48">
        <v>38.54499817</v>
      </c>
      <c r="E48">
        <v>0.29486999000000003</v>
      </c>
      <c r="F48">
        <v>36.293998719999998</v>
      </c>
      <c r="G48">
        <v>-0.13995001000000001</v>
      </c>
      <c r="H48">
        <v>337.93798828000001</v>
      </c>
      <c r="J48" s="2">
        <f>TREND(Calibration!$A$2:$A$4,Calibration!$B$2:$B$4,C48)</f>
        <v>356.28206567204461</v>
      </c>
      <c r="K48" s="2">
        <f>TREND(Calibration!$A$2:$A$4,Calibration!$C$2:$C$4,E48)</f>
        <v>813.19087638972428</v>
      </c>
      <c r="L48" s="2">
        <f>TREND(Calibration!$A$2:$A$4,Calibration!$D$2:$D$4,G48)</f>
        <v>1163.3333333333333</v>
      </c>
    </row>
    <row r="49" spans="1:12" x14ac:dyDescent="0.25">
      <c r="A49">
        <v>235080</v>
      </c>
      <c r="B49">
        <v>15.08199978</v>
      </c>
      <c r="C49">
        <v>0.30465001000000003</v>
      </c>
      <c r="D49">
        <v>38.5359993</v>
      </c>
      <c r="E49">
        <v>0.29357000999999999</v>
      </c>
      <c r="F49">
        <v>36.29700089</v>
      </c>
      <c r="G49">
        <v>-0.17449000000000001</v>
      </c>
      <c r="H49">
        <v>4.0069999699999999</v>
      </c>
      <c r="J49" s="2">
        <f>TREND(Calibration!$A$2:$A$4,Calibration!$B$2:$B$4,C49)</f>
        <v>354.33599679476811</v>
      </c>
      <c r="K49" s="2">
        <f>TREND(Calibration!$A$2:$A$4,Calibration!$C$2:$C$4,E49)</f>
        <v>802.71087055627527</v>
      </c>
      <c r="L49" s="2">
        <f>TREND(Calibration!$A$2:$A$4,Calibration!$D$2:$D$4,G49)</f>
        <v>1163.3333333333333</v>
      </c>
    </row>
    <row r="50" spans="1:12" x14ac:dyDescent="0.25">
      <c r="A50">
        <v>240188</v>
      </c>
      <c r="B50">
        <v>15.175999640000001</v>
      </c>
      <c r="C50">
        <v>0.30654000999999997</v>
      </c>
      <c r="D50">
        <v>38.522998809999997</v>
      </c>
      <c r="E50">
        <v>0.29319000000000001</v>
      </c>
      <c r="F50">
        <v>36.325000760000002</v>
      </c>
      <c r="G50">
        <v>5.389E-2</v>
      </c>
      <c r="H50">
        <v>-9.9000003020963285E+37</v>
      </c>
      <c r="J50" s="2">
        <f>TREND(Calibration!$A$2:$A$4,Calibration!$B$2:$B$4,C50)</f>
        <v>362.8898472983899</v>
      </c>
      <c r="K50" s="2">
        <f>TREND(Calibration!$A$2:$A$4,Calibration!$C$2:$C$4,E50)</f>
        <v>799.64735648931378</v>
      </c>
      <c r="L50" s="2">
        <f>TREND(Calibration!$A$2:$A$4,Calibration!$D$2:$D$4,G50)</f>
        <v>1163.3333333333333</v>
      </c>
    </row>
    <row r="51" spans="1:12" x14ac:dyDescent="0.25">
      <c r="A51">
        <v>245254</v>
      </c>
      <c r="B51">
        <v>15.23400021</v>
      </c>
      <c r="C51">
        <v>0.30395000999999999</v>
      </c>
      <c r="D51">
        <v>38.54499817</v>
      </c>
      <c r="E51">
        <v>0.29486999000000003</v>
      </c>
      <c r="F51">
        <v>36.32799911</v>
      </c>
      <c r="G51">
        <v>0.10433000000000001</v>
      </c>
      <c r="H51">
        <v>196.66900634999999</v>
      </c>
      <c r="J51" s="2">
        <f>TREND(Calibration!$A$2:$A$4,Calibration!$B$2:$B$4,C51)</f>
        <v>351.16790401564867</v>
      </c>
      <c r="K51" s="2">
        <f>TREND(Calibration!$A$2:$A$4,Calibration!$C$2:$C$4,E51)</f>
        <v>813.19087638972428</v>
      </c>
      <c r="L51" s="2">
        <f>TREND(Calibration!$A$2:$A$4,Calibration!$D$2:$D$4,G51)</f>
        <v>1163.3333333333333</v>
      </c>
    </row>
    <row r="52" spans="1:12" x14ac:dyDescent="0.25">
      <c r="A52">
        <v>250086</v>
      </c>
      <c r="B52">
        <v>15.41300011</v>
      </c>
      <c r="C52">
        <v>0.30033000999999998</v>
      </c>
      <c r="D52">
        <v>38.506999970000003</v>
      </c>
      <c r="E52">
        <v>0.29552001</v>
      </c>
      <c r="F52">
        <v>36.32799911</v>
      </c>
      <c r="G52">
        <v>6.8379999999999996E-2</v>
      </c>
      <c r="H52">
        <v>416.52301025000003</v>
      </c>
      <c r="J52" s="2">
        <f>TREND(Calibration!$A$2:$A$4,Calibration!$B$2:$B$4,C52)</f>
        <v>334.78433850077499</v>
      </c>
      <c r="K52" s="2">
        <f>TREND(Calibration!$A$2:$A$4,Calibration!$C$2:$C$4,E52)</f>
        <v>818.43112115645749</v>
      </c>
      <c r="L52" s="2">
        <f>TREND(Calibration!$A$2:$A$4,Calibration!$D$2:$D$4,G52)</f>
        <v>1163.3333333333333</v>
      </c>
    </row>
    <row r="53" spans="1:12" x14ac:dyDescent="0.25">
      <c r="A53">
        <v>255238</v>
      </c>
      <c r="B53">
        <v>15.50399971</v>
      </c>
      <c r="C53">
        <v>0.30476001000000003</v>
      </c>
      <c r="D53">
        <v>38.526000979999999</v>
      </c>
      <c r="E53">
        <v>0.29453998999999997</v>
      </c>
      <c r="F53">
        <v>36.344001769999998</v>
      </c>
      <c r="G53">
        <v>-9.8379999999999995E-2</v>
      </c>
      <c r="H53">
        <v>347.01000977000001</v>
      </c>
      <c r="J53" s="2">
        <f>TREND(Calibration!$A$2:$A$4,Calibration!$B$2:$B$4,C53)</f>
        <v>354.83383994577252</v>
      </c>
      <c r="K53" s="2">
        <f>TREND(Calibration!$A$2:$A$4,Calibration!$C$2:$C$4,E53)</f>
        <v>810.53052628815453</v>
      </c>
      <c r="L53" s="2">
        <f>TREND(Calibration!$A$2:$A$4,Calibration!$D$2:$D$4,G53)</f>
        <v>1163.3333333333333</v>
      </c>
    </row>
    <row r="54" spans="1:12" x14ac:dyDescent="0.25">
      <c r="A54">
        <v>260089</v>
      </c>
      <c r="B54">
        <v>15.56499958</v>
      </c>
      <c r="C54">
        <v>0.30384000999999999</v>
      </c>
      <c r="D54">
        <v>38.520000459999999</v>
      </c>
      <c r="E54">
        <v>0.29297999000000002</v>
      </c>
      <c r="F54">
        <v>36.321998600000001</v>
      </c>
      <c r="G54">
        <v>5.8810000000000001E-2</v>
      </c>
      <c r="H54">
        <v>-9.9000003020963285E+37</v>
      </c>
      <c r="J54" s="2">
        <f>TREND(Calibration!$A$2:$A$4,Calibration!$B$2:$B$4,C54)</f>
        <v>350.67006086464426</v>
      </c>
      <c r="K54" s="2">
        <f>TREND(Calibration!$A$2:$A$4,Calibration!$C$2:$C$4,E54)</f>
        <v>797.95432580800957</v>
      </c>
      <c r="L54" s="2">
        <f>TREND(Calibration!$A$2:$A$4,Calibration!$D$2:$D$4,G54)</f>
        <v>1163.3333333333333</v>
      </c>
    </row>
    <row r="55" spans="1:12" x14ac:dyDescent="0.25">
      <c r="A55">
        <v>265119</v>
      </c>
      <c r="B55">
        <v>15.59399986</v>
      </c>
      <c r="C55">
        <v>0.30417000999999999</v>
      </c>
      <c r="D55">
        <v>38.548999790000003</v>
      </c>
      <c r="E55">
        <v>0.29324999000000002</v>
      </c>
      <c r="F55">
        <v>36.375999450000002</v>
      </c>
      <c r="G55">
        <v>0.13865</v>
      </c>
      <c r="H55">
        <v>-9.9000003020963285E+37</v>
      </c>
      <c r="J55" s="2">
        <f>TREND(Calibration!$A$2:$A$4,Calibration!$B$2:$B$4,C55)</f>
        <v>352.16359031765774</v>
      </c>
      <c r="K55" s="2">
        <f>TREND(Calibration!$A$2:$A$4,Calibration!$C$2:$C$4,E55)</f>
        <v>800.13097589111135</v>
      </c>
      <c r="L55" s="2">
        <f>TREND(Calibration!$A$2:$A$4,Calibration!$D$2:$D$4,G55)</f>
        <v>1163.3333333333333</v>
      </c>
    </row>
    <row r="56" spans="1:12" x14ac:dyDescent="0.25">
      <c r="A56">
        <v>270082</v>
      </c>
      <c r="B56">
        <v>15.49600029</v>
      </c>
      <c r="C56">
        <v>0.30248999999999998</v>
      </c>
      <c r="D56">
        <v>38.528999329999998</v>
      </c>
      <c r="E56">
        <v>0.29157000999999999</v>
      </c>
      <c r="F56">
        <v>36.38999939</v>
      </c>
      <c r="G56">
        <v>3.2160000000000001E-2</v>
      </c>
      <c r="H56">
        <v>-9.9000003020963285E+37</v>
      </c>
      <c r="J56" s="2">
        <f>TREND(Calibration!$A$2:$A$4,Calibration!$B$2:$B$4,C56)</f>
        <v>344.56012238930316</v>
      </c>
      <c r="K56" s="2">
        <f>TREND(Calibration!$A$2:$A$4,Calibration!$C$2:$C$4,E56)</f>
        <v>786.58753660737079</v>
      </c>
      <c r="L56" s="2">
        <f>TREND(Calibration!$A$2:$A$4,Calibration!$D$2:$D$4,G56)</f>
        <v>1163.3333333333333</v>
      </c>
    </row>
    <row r="57" spans="1:12" x14ac:dyDescent="0.25">
      <c r="A57">
        <v>275081</v>
      </c>
      <c r="B57">
        <v>15.347000120000001</v>
      </c>
      <c r="C57">
        <v>0.30399999</v>
      </c>
      <c r="D57">
        <v>38.527000430000001</v>
      </c>
      <c r="E57">
        <v>0.2913</v>
      </c>
      <c r="F57">
        <v>36.347999569999999</v>
      </c>
      <c r="G57">
        <v>5.7680000000000002E-2</v>
      </c>
      <c r="H57">
        <v>-9.9000003020963285E+37</v>
      </c>
      <c r="J57" s="2">
        <f>TREND(Calibration!$A$2:$A$4,Calibration!$B$2:$B$4,C57)</f>
        <v>351.39410584007783</v>
      </c>
      <c r="K57" s="2">
        <f>TREND(Calibration!$A$2:$A$4,Calibration!$C$2:$C$4,E57)</f>
        <v>784.41080590759907</v>
      </c>
      <c r="L57" s="2">
        <f>TREND(Calibration!$A$2:$A$4,Calibration!$D$2:$D$4,G57)</f>
        <v>1163.3333333333333</v>
      </c>
    </row>
    <row r="58" spans="1:12" x14ac:dyDescent="0.25">
      <c r="A58">
        <v>280216</v>
      </c>
      <c r="B58">
        <v>15.208000180000001</v>
      </c>
      <c r="C58">
        <v>0.30000000999999998</v>
      </c>
      <c r="D58">
        <v>38.542999270000003</v>
      </c>
      <c r="E58">
        <v>0.29119</v>
      </c>
      <c r="F58">
        <v>36.363998410000001</v>
      </c>
      <c r="G58">
        <v>0.15984000000000001</v>
      </c>
      <c r="H58">
        <v>-9.9000003020963285E+37</v>
      </c>
      <c r="J58" s="2">
        <f>TREND(Calibration!$A$2:$A$4,Calibration!$B$2:$B$4,C58)</f>
        <v>333.29080904776151</v>
      </c>
      <c r="K58" s="2">
        <f>TREND(Calibration!$A$2:$A$4,Calibration!$C$2:$C$4,E58)</f>
        <v>783.52402254040931</v>
      </c>
      <c r="L58" s="2">
        <f>TREND(Calibration!$A$2:$A$4,Calibration!$D$2:$D$4,G58)</f>
        <v>1163.3333333333333</v>
      </c>
    </row>
    <row r="59" spans="1:12" x14ac:dyDescent="0.25">
      <c r="A59">
        <v>285080</v>
      </c>
      <c r="B59">
        <v>15.13300037</v>
      </c>
      <c r="C59">
        <v>0.30508000000000002</v>
      </c>
      <c r="D59">
        <v>38.57400131</v>
      </c>
      <c r="E59">
        <v>0.29286999000000002</v>
      </c>
      <c r="F59">
        <v>36.361999509999997</v>
      </c>
      <c r="G59">
        <v>0.20033000000000001</v>
      </c>
      <c r="H59">
        <v>-126.67199707</v>
      </c>
      <c r="J59" s="2">
        <f>TREND(Calibration!$A$2:$A$4,Calibration!$B$2:$B$4,C59)</f>
        <v>356.28206567204461</v>
      </c>
      <c r="K59" s="2">
        <f>TREND(Calibration!$A$2:$A$4,Calibration!$C$2:$C$4,E59)</f>
        <v>797.06754244081981</v>
      </c>
      <c r="L59" s="2">
        <f>TREND(Calibration!$A$2:$A$4,Calibration!$D$2:$D$4,G59)</f>
        <v>1163.3333333333333</v>
      </c>
    </row>
    <row r="60" spans="1:12" x14ac:dyDescent="0.25">
      <c r="A60">
        <v>290081</v>
      </c>
      <c r="B60">
        <v>15.22900009</v>
      </c>
      <c r="C60">
        <v>0.30318999000000002</v>
      </c>
      <c r="D60">
        <v>38.571998600000001</v>
      </c>
      <c r="E60">
        <v>0.29438001000000003</v>
      </c>
      <c r="F60">
        <v>36.384998320000001</v>
      </c>
      <c r="G60">
        <v>0.20227000000000001</v>
      </c>
      <c r="H60">
        <v>-9.9000003020963285E+37</v>
      </c>
      <c r="J60" s="2">
        <f>TREND(Calibration!$A$2:$A$4,Calibration!$B$2:$B$4,C60)</f>
        <v>347.7281699099542</v>
      </c>
      <c r="K60" s="2">
        <f>TREND(Calibration!$A$2:$A$4,Calibration!$C$2:$C$4,E60)</f>
        <v>809.24082080558196</v>
      </c>
      <c r="L60" s="2">
        <f>TREND(Calibration!$A$2:$A$4,Calibration!$D$2:$D$4,G60)</f>
        <v>1163.3333333333333</v>
      </c>
    </row>
    <row r="61" spans="1:12" x14ac:dyDescent="0.25">
      <c r="A61">
        <v>295182</v>
      </c>
      <c r="B61">
        <v>15.34899998</v>
      </c>
      <c r="C61">
        <v>0.30741000000000002</v>
      </c>
      <c r="D61">
        <v>38.612998959999999</v>
      </c>
      <c r="E61">
        <v>0.29319000000000001</v>
      </c>
      <c r="F61">
        <v>36.363998410000001</v>
      </c>
      <c r="G61">
        <v>0.20049</v>
      </c>
      <c r="H61">
        <v>284.81399535999998</v>
      </c>
      <c r="J61" s="2">
        <f>TREND(Calibration!$A$2:$A$4,Calibration!$B$2:$B$4,C61)</f>
        <v>366.8272887796843</v>
      </c>
      <c r="K61" s="2">
        <f>TREND(Calibration!$A$2:$A$4,Calibration!$C$2:$C$4,E61)</f>
        <v>799.64735648931378</v>
      </c>
      <c r="L61" s="2">
        <f>TREND(Calibration!$A$2:$A$4,Calibration!$D$2:$D$4,G61)</f>
        <v>1163.3333333333333</v>
      </c>
    </row>
    <row r="62" spans="1:12" x14ac:dyDescent="0.25">
      <c r="A62">
        <v>300225</v>
      </c>
      <c r="B62">
        <v>15.48200035</v>
      </c>
      <c r="C62">
        <v>0.30546001</v>
      </c>
      <c r="D62">
        <v>38.5929985</v>
      </c>
      <c r="E62">
        <v>0.29032998999999998</v>
      </c>
      <c r="F62">
        <v>36.393001560000002</v>
      </c>
      <c r="G62">
        <v>0.11951000000000001</v>
      </c>
      <c r="H62">
        <v>-36.708000179999999</v>
      </c>
      <c r="J62" s="2">
        <f>TREND(Calibration!$A$2:$A$4,Calibration!$B$2:$B$4,C62)</f>
        <v>358.00193272489173</v>
      </c>
      <c r="K62" s="2">
        <f>TREND(Calibration!$A$2:$A$4,Calibration!$C$2:$C$4,E62)</f>
        <v>776.59090832571042</v>
      </c>
      <c r="L62" s="2">
        <f>TREND(Calibration!$A$2:$A$4,Calibration!$D$2:$D$4,G62)</f>
        <v>1163.3333333333333</v>
      </c>
    </row>
    <row r="63" spans="1:12" x14ac:dyDescent="0.25">
      <c r="A63">
        <v>305158</v>
      </c>
      <c r="B63">
        <v>15.597999570000001</v>
      </c>
      <c r="C63">
        <v>0.30875998999999998</v>
      </c>
      <c r="D63">
        <v>38.602001190000003</v>
      </c>
      <c r="E63">
        <v>0.28956999999999999</v>
      </c>
      <c r="F63">
        <v>36.397998809999997</v>
      </c>
      <c r="G63">
        <v>-1.487E-2</v>
      </c>
      <c r="H63">
        <v>-43.432998660000003</v>
      </c>
      <c r="J63" s="2">
        <f>TREND(Calibration!$A$2:$A$4,Calibration!$B$2:$B$4,C63)</f>
        <v>372.93713673808861</v>
      </c>
      <c r="K63" s="2">
        <f>TREND(Calibration!$A$2:$A$4,Calibration!$C$2:$C$4,E63)</f>
        <v>770.46412204179683</v>
      </c>
      <c r="L63" s="2">
        <f>TREND(Calibration!$A$2:$A$4,Calibration!$D$2:$D$4,G63)</f>
        <v>1163.3333333333333</v>
      </c>
    </row>
    <row r="64" spans="1:12" x14ac:dyDescent="0.25">
      <c r="A64">
        <v>310199</v>
      </c>
      <c r="B64">
        <v>15.57499981</v>
      </c>
      <c r="C64">
        <v>0.30746001000000001</v>
      </c>
      <c r="D64">
        <v>38.65499878</v>
      </c>
      <c r="E64">
        <v>0.28995000999999998</v>
      </c>
      <c r="F64">
        <v>36.358001710000003</v>
      </c>
      <c r="G64">
        <v>5.0700000000000002E-2</v>
      </c>
      <c r="H64">
        <v>416.49200438999998</v>
      </c>
      <c r="J64" s="2">
        <f>TREND(Calibration!$A$2:$A$4,Calibration!$B$2:$B$4,C64)</f>
        <v>367.05362637951816</v>
      </c>
      <c r="K64" s="2">
        <f>TREND(Calibration!$A$2:$A$4,Calibration!$C$2:$C$4,E64)</f>
        <v>773.52763610875832</v>
      </c>
      <c r="L64" s="2">
        <f>TREND(Calibration!$A$2:$A$4,Calibration!$D$2:$D$4,G64)</f>
        <v>1163.3333333333333</v>
      </c>
    </row>
    <row r="65" spans="1:12" x14ac:dyDescent="0.25">
      <c r="A65">
        <v>315166</v>
      </c>
      <c r="B65">
        <v>15.54300022</v>
      </c>
      <c r="C65">
        <v>0.30687001000000003</v>
      </c>
      <c r="D65">
        <v>38.658000950000002</v>
      </c>
      <c r="E65">
        <v>0.28984000999999998</v>
      </c>
      <c r="F65">
        <v>36.363998410000001</v>
      </c>
      <c r="G65">
        <v>4.546E-2</v>
      </c>
      <c r="H65">
        <v>287.20901488999999</v>
      </c>
      <c r="J65" s="2">
        <f>TREND(Calibration!$A$2:$A$4,Calibration!$B$2:$B$4,C65)</f>
        <v>364.38337675140338</v>
      </c>
      <c r="K65" s="2">
        <f>TREND(Calibration!$A$2:$A$4,Calibration!$C$2:$C$4,E65)</f>
        <v>772.64085274156855</v>
      </c>
      <c r="L65" s="2">
        <f>TREND(Calibration!$A$2:$A$4,Calibration!$D$2:$D$4,G65)</f>
        <v>1163.3333333333333</v>
      </c>
    </row>
    <row r="66" spans="1:12" x14ac:dyDescent="0.25">
      <c r="A66">
        <v>320080</v>
      </c>
      <c r="B66">
        <v>15.39000034</v>
      </c>
      <c r="C66">
        <v>0.30557001</v>
      </c>
      <c r="D66">
        <v>38.623001100000003</v>
      </c>
      <c r="E66">
        <v>0.28999998999999999</v>
      </c>
      <c r="F66">
        <v>36.380001069999999</v>
      </c>
      <c r="G66">
        <v>-0.1246</v>
      </c>
      <c r="H66">
        <v>57.35400009</v>
      </c>
      <c r="J66" s="2">
        <f>TREND(Calibration!$A$2:$A$4,Calibration!$B$2:$B$4,C66)</f>
        <v>358.49977587589615</v>
      </c>
      <c r="K66" s="2">
        <f>TREND(Calibration!$A$2:$A$4,Calibration!$C$2:$C$4,E66)</f>
        <v>773.93055822414158</v>
      </c>
      <c r="L66" s="2">
        <f>TREND(Calibration!$A$2:$A$4,Calibration!$D$2:$D$4,G66)</f>
        <v>1163.3333333333333</v>
      </c>
    </row>
    <row r="67" spans="1:12" x14ac:dyDescent="0.25">
      <c r="A67">
        <v>325080</v>
      </c>
      <c r="B67">
        <v>15.25899982</v>
      </c>
      <c r="C67">
        <v>0.30454001000000003</v>
      </c>
      <c r="D67">
        <v>38.622001650000001</v>
      </c>
      <c r="E67">
        <v>0.28929999000000001</v>
      </c>
      <c r="F67">
        <v>36.409000399999996</v>
      </c>
      <c r="G67">
        <v>0.14183999999999999</v>
      </c>
      <c r="H67">
        <v>-9.9000003020963285E+37</v>
      </c>
      <c r="J67" s="2">
        <f>TREND(Calibration!$A$2:$A$4,Calibration!$B$2:$B$4,C67)</f>
        <v>353.83815364376369</v>
      </c>
      <c r="K67" s="2">
        <f>TREND(Calibration!$A$2:$A$4,Calibration!$C$2:$C$4,E67)</f>
        <v>768.2873913420251</v>
      </c>
      <c r="L67" s="2">
        <f>TREND(Calibration!$A$2:$A$4,Calibration!$D$2:$D$4,G67)</f>
        <v>1163.3333333333333</v>
      </c>
    </row>
    <row r="68" spans="1:12" x14ac:dyDescent="0.25">
      <c r="A68">
        <v>330166</v>
      </c>
      <c r="B68">
        <v>15.12199974</v>
      </c>
      <c r="C68">
        <v>0.30702998999999997</v>
      </c>
      <c r="D68">
        <v>38.627998349999999</v>
      </c>
      <c r="E68">
        <v>0.29232999999999998</v>
      </c>
      <c r="F68">
        <v>36.38999939</v>
      </c>
      <c r="G68">
        <v>0.10102999999999999</v>
      </c>
      <c r="H68">
        <v>243.74499512</v>
      </c>
      <c r="J68" s="2">
        <f>TREND(Calibration!$A$2:$A$4,Calibration!$B$2:$B$4,C68)</f>
        <v>365.10742172683672</v>
      </c>
      <c r="K68" s="2">
        <f>TREND(Calibration!$A$2:$A$4,Calibration!$C$2:$C$4,E68)</f>
        <v>792.71432289128484</v>
      </c>
      <c r="L68" s="2">
        <f>TREND(Calibration!$A$2:$A$4,Calibration!$D$2:$D$4,G68)</f>
        <v>1163.3333333333333</v>
      </c>
    </row>
    <row r="69" spans="1:12" x14ac:dyDescent="0.25">
      <c r="A69">
        <v>335114</v>
      </c>
      <c r="B69">
        <v>15.06000042</v>
      </c>
      <c r="C69">
        <v>0.30648999999999998</v>
      </c>
      <c r="D69">
        <v>38.596000670000002</v>
      </c>
      <c r="E69">
        <v>0.29416001000000003</v>
      </c>
      <c r="F69">
        <v>36.39599991</v>
      </c>
      <c r="G69">
        <v>0.14962</v>
      </c>
      <c r="H69">
        <v>-9.9000003020963285E+37</v>
      </c>
      <c r="J69" s="2">
        <f>TREND(Calibration!$A$2:$A$4,Calibration!$B$2:$B$4,C69)</f>
        <v>362.66350969855603</v>
      </c>
      <c r="K69" s="2">
        <f>TREND(Calibration!$A$2:$A$4,Calibration!$C$2:$C$4,E69)</f>
        <v>807.46725407120243</v>
      </c>
      <c r="L69" s="2">
        <f>TREND(Calibration!$A$2:$A$4,Calibration!$D$2:$D$4,G69)</f>
        <v>1163.3333333333333</v>
      </c>
    </row>
    <row r="70" spans="1:12" x14ac:dyDescent="0.25">
      <c r="A70">
        <v>340129</v>
      </c>
      <c r="B70">
        <v>15.083999629999999</v>
      </c>
      <c r="C70">
        <v>0.30654000999999997</v>
      </c>
      <c r="D70">
        <v>38.604999540000001</v>
      </c>
      <c r="E70">
        <v>0.29221999999999998</v>
      </c>
      <c r="F70">
        <v>36.381999970000003</v>
      </c>
      <c r="G70">
        <v>5.0049999999999997E-2</v>
      </c>
      <c r="H70">
        <v>587.69396973000005</v>
      </c>
      <c r="J70" s="2">
        <f>TREND(Calibration!$A$2:$A$4,Calibration!$B$2:$B$4,C70)</f>
        <v>362.8898472983899</v>
      </c>
      <c r="K70" s="2">
        <f>TREND(Calibration!$A$2:$A$4,Calibration!$C$2:$C$4,E70)</f>
        <v>791.82753952409507</v>
      </c>
      <c r="L70" s="2">
        <f>TREND(Calibration!$A$2:$A$4,Calibration!$D$2:$D$4,G70)</f>
        <v>1163.3333333333333</v>
      </c>
    </row>
    <row r="71" spans="1:12" x14ac:dyDescent="0.25">
      <c r="A71">
        <v>345131</v>
      </c>
      <c r="B71">
        <v>15.211000439999999</v>
      </c>
      <c r="C71">
        <v>0.30157</v>
      </c>
      <c r="D71">
        <v>38.615001679999999</v>
      </c>
      <c r="E71">
        <v>0.29221999999999998</v>
      </c>
      <c r="F71">
        <v>36.397998809999997</v>
      </c>
      <c r="G71">
        <v>0.15092</v>
      </c>
      <c r="H71">
        <v>-79.878997799999993</v>
      </c>
      <c r="J71" s="2">
        <f>TREND(Calibration!$A$2:$A$4,Calibration!$B$2:$B$4,C71)</f>
        <v>340.39634330817512</v>
      </c>
      <c r="K71" s="2">
        <f>TREND(Calibration!$A$2:$A$4,Calibration!$C$2:$C$4,E71)</f>
        <v>791.82753952409507</v>
      </c>
      <c r="L71" s="2">
        <f>TREND(Calibration!$A$2:$A$4,Calibration!$D$2:$D$4,G71)</f>
        <v>1163.3333333333333</v>
      </c>
    </row>
    <row r="72" spans="1:12" x14ac:dyDescent="0.25">
      <c r="A72">
        <v>350256</v>
      </c>
      <c r="B72">
        <v>15.309000019999999</v>
      </c>
      <c r="C72">
        <v>0.30470999999999998</v>
      </c>
      <c r="D72">
        <v>38.612998959999999</v>
      </c>
      <c r="E72">
        <v>0.29157000999999999</v>
      </c>
      <c r="F72">
        <v>36.397998809999997</v>
      </c>
      <c r="G72">
        <v>2.8809999999999999E-2</v>
      </c>
      <c r="H72">
        <v>-9.9000003020963285E+37</v>
      </c>
      <c r="J72" s="2">
        <f>TREND(Calibration!$A$2:$A$4,Calibration!$B$2:$B$4,C72)</f>
        <v>354.60750234593843</v>
      </c>
      <c r="K72" s="2">
        <f>TREND(Calibration!$A$2:$A$4,Calibration!$C$2:$C$4,E72)</f>
        <v>786.58753660737079</v>
      </c>
      <c r="L72" s="2">
        <f>TREND(Calibration!$A$2:$A$4,Calibration!$D$2:$D$4,G72)</f>
        <v>1163.3333333333333</v>
      </c>
    </row>
    <row r="73" spans="1:12" x14ac:dyDescent="0.25">
      <c r="A73">
        <v>355159</v>
      </c>
      <c r="B73">
        <v>15.47900009</v>
      </c>
      <c r="C73">
        <v>0.30572999000000001</v>
      </c>
      <c r="D73">
        <v>38.604999540000001</v>
      </c>
      <c r="E73">
        <v>0.28995000999999998</v>
      </c>
      <c r="F73">
        <v>36.390998840000002</v>
      </c>
      <c r="G73">
        <v>-0.10730000000000001</v>
      </c>
      <c r="H73">
        <v>-5.4270000500000002</v>
      </c>
      <c r="J73" s="2">
        <f>TREND(Calibration!$A$2:$A$4,Calibration!$B$2:$B$4,C73)</f>
        <v>359.22382085132972</v>
      </c>
      <c r="K73" s="2">
        <f>TREND(Calibration!$A$2:$A$4,Calibration!$C$2:$C$4,E73)</f>
        <v>773.52763610875832</v>
      </c>
      <c r="L73" s="2">
        <f>TREND(Calibration!$A$2:$A$4,Calibration!$D$2:$D$4,G73)</f>
        <v>1163.3333333333333</v>
      </c>
    </row>
    <row r="74" spans="1:12" x14ac:dyDescent="0.25">
      <c r="A74">
        <v>360084</v>
      </c>
      <c r="B74">
        <v>15.49100018</v>
      </c>
      <c r="C74">
        <v>0.30395000999999999</v>
      </c>
      <c r="D74">
        <v>38.620998380000003</v>
      </c>
      <c r="E74">
        <v>0.28806000999999998</v>
      </c>
      <c r="F74">
        <v>36.372001650000001</v>
      </c>
      <c r="G74">
        <v>-0.18340999999999999</v>
      </c>
      <c r="H74">
        <v>-9.9000003020963285E+37</v>
      </c>
      <c r="J74" s="2">
        <f>TREND(Calibration!$A$2:$A$4,Calibration!$B$2:$B$4,C74)</f>
        <v>351.16790401564867</v>
      </c>
      <c r="K74" s="2">
        <f>TREND(Calibration!$A$2:$A$4,Calibration!$C$2:$C$4,E74)</f>
        <v>758.29108552704361</v>
      </c>
      <c r="L74" s="2">
        <f>TREND(Calibration!$A$2:$A$4,Calibration!$D$2:$D$4,G74)</f>
        <v>1163.3333333333333</v>
      </c>
    </row>
    <row r="75" spans="1:12" x14ac:dyDescent="0.25">
      <c r="A75">
        <v>365184</v>
      </c>
      <c r="B75">
        <v>15.475999829999999</v>
      </c>
      <c r="C75">
        <v>0.30524999000000003</v>
      </c>
      <c r="D75">
        <v>38.578998570000003</v>
      </c>
      <c r="E75">
        <v>0.28644001000000002</v>
      </c>
      <c r="F75">
        <v>36.359001159999998</v>
      </c>
      <c r="G75">
        <v>7.535E-2</v>
      </c>
      <c r="H75">
        <v>-9.9000003020963285E+37</v>
      </c>
      <c r="J75" s="2">
        <f>TREND(Calibration!$A$2:$A$4,Calibration!$B$2:$B$4,C75)</f>
        <v>357.05141437421958</v>
      </c>
      <c r="K75" s="2">
        <f>TREND(Calibration!$A$2:$A$4,Calibration!$C$2:$C$4,E75)</f>
        <v>745.23118502843113</v>
      </c>
      <c r="L75" s="2">
        <f>TREND(Calibration!$A$2:$A$4,Calibration!$D$2:$D$4,G75)</f>
        <v>1163.3333333333333</v>
      </c>
    </row>
    <row r="76" spans="1:12" x14ac:dyDescent="0.25">
      <c r="A76">
        <v>370119</v>
      </c>
      <c r="B76">
        <v>15.31700039</v>
      </c>
      <c r="C76">
        <v>0.30491998999999997</v>
      </c>
      <c r="D76">
        <v>38.636001589999999</v>
      </c>
      <c r="E76">
        <v>0.28540999</v>
      </c>
      <c r="F76">
        <v>36.372001650000001</v>
      </c>
      <c r="G76">
        <v>-0.17637998999999999</v>
      </c>
      <c r="H76">
        <v>380.50201415999999</v>
      </c>
      <c r="J76" s="2">
        <f>TREND(Calibration!$A$2:$A$4,Calibration!$B$2:$B$4,C76)</f>
        <v>355.55788492120587</v>
      </c>
      <c r="K76" s="2">
        <f>TREND(Calibration!$A$2:$A$4,Calibration!$C$2:$C$4,E76)</f>
        <v>736.92750681140592</v>
      </c>
      <c r="L76" s="2">
        <f>TREND(Calibration!$A$2:$A$4,Calibration!$D$2:$D$4,G76)</f>
        <v>1163.3333333333333</v>
      </c>
    </row>
    <row r="77" spans="1:12" x14ac:dyDescent="0.25">
      <c r="A77">
        <v>375084</v>
      </c>
      <c r="B77">
        <v>15.15799999</v>
      </c>
      <c r="C77">
        <v>0.30459999999999998</v>
      </c>
      <c r="D77">
        <v>38.619998930000001</v>
      </c>
      <c r="E77">
        <v>0.28514001</v>
      </c>
      <c r="F77">
        <v>36.396999360000002</v>
      </c>
      <c r="G77">
        <v>-0.10903</v>
      </c>
      <c r="H77">
        <v>-9.9000003020963285E+37</v>
      </c>
      <c r="J77" s="2">
        <f>TREND(Calibration!$A$2:$A$4,Calibration!$B$2:$B$4,C77)</f>
        <v>354.10965919493401</v>
      </c>
      <c r="K77" s="2">
        <f>TREND(Calibration!$A$2:$A$4,Calibration!$C$2:$C$4,E77)</f>
        <v>734.75101796164313</v>
      </c>
      <c r="L77" s="2">
        <f>TREND(Calibration!$A$2:$A$4,Calibration!$D$2:$D$4,G77)</f>
        <v>1163.3333333333333</v>
      </c>
    </row>
    <row r="78" spans="1:12" x14ac:dyDescent="0.25">
      <c r="A78">
        <v>380222</v>
      </c>
      <c r="B78">
        <v>15.07699966</v>
      </c>
      <c r="C78">
        <v>0.30535001000000001</v>
      </c>
      <c r="D78">
        <v>38.623001100000003</v>
      </c>
      <c r="E78">
        <v>0.28827000000000003</v>
      </c>
      <c r="F78">
        <v>36.359001159999998</v>
      </c>
      <c r="G78">
        <v>-0.17968000000000001</v>
      </c>
      <c r="H78">
        <v>400.96099853999999</v>
      </c>
      <c r="J78" s="2">
        <f>TREND(Calibration!$A$2:$A$4,Calibration!$B$2:$B$4,C78)</f>
        <v>357.50408957388731</v>
      </c>
      <c r="K78" s="2">
        <f>TREND(Calibration!$A$2:$A$4,Calibration!$C$2:$C$4,E78)</f>
        <v>759.98395497500928</v>
      </c>
      <c r="L78" s="2">
        <f>TREND(Calibration!$A$2:$A$4,Calibration!$D$2:$D$4,G78)</f>
        <v>1163.3333333333333</v>
      </c>
    </row>
    <row r="79" spans="1:12" x14ac:dyDescent="0.25">
      <c r="A79">
        <v>385084</v>
      </c>
      <c r="B79">
        <v>15.03499985</v>
      </c>
      <c r="C79">
        <v>0.308</v>
      </c>
      <c r="D79">
        <v>38.590999600000004</v>
      </c>
      <c r="E79">
        <v>0.28788998999999998</v>
      </c>
      <c r="F79">
        <v>36.383998869999999</v>
      </c>
      <c r="G79">
        <v>7.2160000000000002E-2</v>
      </c>
      <c r="H79">
        <v>-9.9000003020963285E+37</v>
      </c>
      <c r="J79" s="2">
        <f>TREND(Calibration!$A$2:$A$4,Calibration!$B$2:$B$4,C79)</f>
        <v>369.49753840779886</v>
      </c>
      <c r="K79" s="2">
        <f>TREND(Calibration!$A$2:$A$4,Calibration!$C$2:$C$4,E79)</f>
        <v>756.92044090804734</v>
      </c>
      <c r="L79" s="2">
        <f>TREND(Calibration!$A$2:$A$4,Calibration!$D$2:$D$4,G79)</f>
        <v>1163.3333333333333</v>
      </c>
    </row>
    <row r="80" spans="1:12" x14ac:dyDescent="0.25">
      <c r="A80">
        <v>390350</v>
      </c>
      <c r="B80">
        <v>15.08699989</v>
      </c>
      <c r="C80">
        <v>0.308</v>
      </c>
      <c r="D80">
        <v>38.601001740000001</v>
      </c>
      <c r="E80">
        <v>0.28806000999999998</v>
      </c>
      <c r="F80">
        <v>36.409999849999998</v>
      </c>
      <c r="G80">
        <v>4.4650000000000002E-2</v>
      </c>
      <c r="H80">
        <v>-9.9000003020963285E+37</v>
      </c>
      <c r="J80" s="2">
        <f>TREND(Calibration!$A$2:$A$4,Calibration!$B$2:$B$4,C80)</f>
        <v>369.49753840779886</v>
      </c>
      <c r="K80" s="2">
        <f>TREND(Calibration!$A$2:$A$4,Calibration!$C$2:$C$4,E80)</f>
        <v>758.29108552704361</v>
      </c>
      <c r="L80" s="2">
        <f>TREND(Calibration!$A$2:$A$4,Calibration!$D$2:$D$4,G80)</f>
        <v>1163.3333333333333</v>
      </c>
    </row>
    <row r="81" spans="1:12" x14ac:dyDescent="0.25">
      <c r="A81">
        <v>395089</v>
      </c>
      <c r="B81">
        <v>15.12899971</v>
      </c>
      <c r="C81">
        <v>0.30173000999999999</v>
      </c>
      <c r="D81">
        <v>38.625999450000002</v>
      </c>
      <c r="E81">
        <v>0.28606000999999998</v>
      </c>
      <c r="F81">
        <v>36.348999020000001</v>
      </c>
      <c r="G81">
        <v>1.8489999999999999E-2</v>
      </c>
      <c r="H81">
        <v>747.21398925999995</v>
      </c>
      <c r="J81" s="2">
        <f>TREND(Calibration!$A$2:$A$4,Calibration!$B$2:$B$4,C81)</f>
        <v>341.12052405901341</v>
      </c>
      <c r="K81" s="2">
        <f>TREND(Calibration!$A$2:$A$4,Calibration!$C$2:$C$4,E81)</f>
        <v>742.16775157813913</v>
      </c>
      <c r="L81" s="2">
        <f>TREND(Calibration!$A$2:$A$4,Calibration!$D$2:$D$4,G81)</f>
        <v>1163.3333333333333</v>
      </c>
    </row>
    <row r="82" spans="1:12" x14ac:dyDescent="0.25">
      <c r="A82">
        <v>400098</v>
      </c>
      <c r="B82">
        <v>15.329999920000001</v>
      </c>
      <c r="C82">
        <v>0.29822000999999998</v>
      </c>
      <c r="D82">
        <v>38.601001740000001</v>
      </c>
      <c r="E82">
        <v>0.28448999000000003</v>
      </c>
      <c r="F82">
        <v>36.402999880000003</v>
      </c>
      <c r="G82">
        <v>-4.3240000000000001E-2</v>
      </c>
      <c r="H82">
        <v>-9.9000003020963285E+37</v>
      </c>
      <c r="J82" s="2">
        <f>TREND(Calibration!$A$2:$A$4,Calibration!$B$2:$B$4,C82)</f>
        <v>325.23480169514414</v>
      </c>
      <c r="K82" s="2">
        <f>TREND(Calibration!$A$2:$A$4,Calibration!$C$2:$C$4,E82)</f>
        <v>729.51077319490992</v>
      </c>
      <c r="L82" s="2">
        <f>TREND(Calibration!$A$2:$A$4,Calibration!$D$2:$D$4,G82)</f>
        <v>1163.3333333333333</v>
      </c>
    </row>
    <row r="83" spans="1:12" x14ac:dyDescent="0.25">
      <c r="A83">
        <v>405255</v>
      </c>
      <c r="B83">
        <v>15.414999959999999</v>
      </c>
      <c r="C83">
        <v>0.30594999</v>
      </c>
      <c r="D83">
        <v>38.629001619999997</v>
      </c>
      <c r="E83">
        <v>0.28253999000000002</v>
      </c>
      <c r="F83">
        <v>36.361999509999997</v>
      </c>
      <c r="G83">
        <v>-4.0160000000000001E-2</v>
      </c>
      <c r="H83">
        <v>553.87902831999997</v>
      </c>
      <c r="J83" s="2">
        <f>TREND(Calibration!$A$2:$A$4,Calibration!$B$2:$B$4,C83)</f>
        <v>360.21950715333855</v>
      </c>
      <c r="K83" s="2">
        <f>TREND(Calibration!$A$2:$A$4,Calibration!$C$2:$C$4,E83)</f>
        <v>713.79052259472815</v>
      </c>
      <c r="L83" s="2">
        <f>TREND(Calibration!$A$2:$A$4,Calibration!$D$2:$D$4,G83)</f>
        <v>1163.3333333333333</v>
      </c>
    </row>
    <row r="84" spans="1:12" x14ac:dyDescent="0.25">
      <c r="A84">
        <v>410273</v>
      </c>
      <c r="B84">
        <v>15.498999599999999</v>
      </c>
      <c r="C84">
        <v>0.30340999000000002</v>
      </c>
      <c r="D84">
        <v>38.575000760000002</v>
      </c>
      <c r="E84">
        <v>0.28161999999999998</v>
      </c>
      <c r="F84">
        <v>36.394001009999997</v>
      </c>
      <c r="G84">
        <v>8.2600000000000007E-2</v>
      </c>
      <c r="H84">
        <v>-31.222000120000001</v>
      </c>
      <c r="J84" s="2">
        <f>TREND(Calibration!$A$2:$A$4,Calibration!$B$2:$B$4,C84)</f>
        <v>348.72385621196327</v>
      </c>
      <c r="K84" s="2">
        <f>TREND(Calibration!$A$2:$A$4,Calibration!$C$2:$C$4,E84)</f>
        <v>706.37386959490118</v>
      </c>
      <c r="L84" s="2">
        <f>TREND(Calibration!$A$2:$A$4,Calibration!$D$2:$D$4,G84)</f>
        <v>1163.3333333333333</v>
      </c>
    </row>
    <row r="85" spans="1:12" x14ac:dyDescent="0.25">
      <c r="A85">
        <v>415081</v>
      </c>
      <c r="B85">
        <v>15.463000299999999</v>
      </c>
      <c r="C85">
        <v>0.30118999000000002</v>
      </c>
      <c r="D85">
        <v>38.584999080000003</v>
      </c>
      <c r="E85">
        <v>0.27951999999999999</v>
      </c>
      <c r="F85">
        <v>36.409999849999998</v>
      </c>
      <c r="G85">
        <v>-7.714E-2</v>
      </c>
      <c r="H85">
        <v>-9.9000003020963285E+37</v>
      </c>
      <c r="J85" s="2">
        <f>TREND(Calibration!$A$2:$A$4,Calibration!$B$2:$B$4,C85)</f>
        <v>338.67647625532777</v>
      </c>
      <c r="K85" s="2">
        <f>TREND(Calibration!$A$2:$A$4,Calibration!$C$2:$C$4,E85)</f>
        <v>689.44436894855176</v>
      </c>
      <c r="L85" s="2">
        <f>TREND(Calibration!$A$2:$A$4,Calibration!$D$2:$D$4,G85)</f>
        <v>1163.3333333333333</v>
      </c>
    </row>
    <row r="86" spans="1:12" x14ac:dyDescent="0.25">
      <c r="A86">
        <v>420336</v>
      </c>
      <c r="B86">
        <v>15.34300041</v>
      </c>
      <c r="C86">
        <v>0.29826998999999998</v>
      </c>
      <c r="D86">
        <v>38.59500122</v>
      </c>
      <c r="E86">
        <v>0.27929999999999999</v>
      </c>
      <c r="F86">
        <v>36.387001040000001</v>
      </c>
      <c r="G86">
        <v>0.11941</v>
      </c>
      <c r="H86">
        <v>-9.9000003020963285E+37</v>
      </c>
      <c r="J86" s="2">
        <f>TREND(Calibration!$A$2:$A$4,Calibration!$B$2:$B$4,C86)</f>
        <v>325.46100351957307</v>
      </c>
      <c r="K86" s="2">
        <f>TREND(Calibration!$A$2:$A$4,Calibration!$C$2:$C$4,E86)</f>
        <v>687.67080221417223</v>
      </c>
      <c r="L86" s="2">
        <f>TREND(Calibration!$A$2:$A$4,Calibration!$D$2:$D$4,G86)</f>
        <v>1163.3333333333333</v>
      </c>
    </row>
    <row r="87" spans="1:12" x14ac:dyDescent="0.25">
      <c r="A87">
        <v>425195</v>
      </c>
      <c r="B87">
        <v>15.161999700000001</v>
      </c>
      <c r="C87">
        <v>0.30687001000000003</v>
      </c>
      <c r="D87">
        <v>38.584999080000003</v>
      </c>
      <c r="E87">
        <v>0.27929999999999999</v>
      </c>
      <c r="F87">
        <v>36.365001679999999</v>
      </c>
      <c r="G87">
        <v>0.14038</v>
      </c>
      <c r="H87">
        <v>191.32200623</v>
      </c>
      <c r="J87" s="2">
        <f>TREND(Calibration!$A$2:$A$4,Calibration!$B$2:$B$4,C87)</f>
        <v>364.38337675140338</v>
      </c>
      <c r="K87" s="2">
        <f>TREND(Calibration!$A$2:$A$4,Calibration!$C$2:$C$4,E87)</f>
        <v>687.67080221417223</v>
      </c>
      <c r="L87" s="2">
        <f>TREND(Calibration!$A$2:$A$4,Calibration!$D$2:$D$4,G87)</f>
        <v>1163.3333333333333</v>
      </c>
    </row>
    <row r="88" spans="1:12" x14ac:dyDescent="0.25">
      <c r="A88">
        <v>430272</v>
      </c>
      <c r="B88">
        <v>15.071000099999999</v>
      </c>
      <c r="C88">
        <v>0.30059998999999998</v>
      </c>
      <c r="D88">
        <v>38.59500122</v>
      </c>
      <c r="E88">
        <v>0.28161999999999998</v>
      </c>
      <c r="F88">
        <v>36.405998230000002</v>
      </c>
      <c r="G88">
        <v>0.11822000000000001</v>
      </c>
      <c r="H88">
        <v>-9.9000003020963285E+37</v>
      </c>
      <c r="J88" s="2">
        <f>TREND(Calibration!$A$2:$A$4,Calibration!$B$2:$B$4,C88)</f>
        <v>336.00622662721298</v>
      </c>
      <c r="K88" s="2">
        <f>TREND(Calibration!$A$2:$A$4,Calibration!$C$2:$C$4,E88)</f>
        <v>706.37386959490118</v>
      </c>
      <c r="L88" s="2">
        <f>TREND(Calibration!$A$2:$A$4,Calibration!$D$2:$D$4,G88)</f>
        <v>1163.3333333333333</v>
      </c>
    </row>
    <row r="89" spans="1:12" x14ac:dyDescent="0.25">
      <c r="A89">
        <v>435090</v>
      </c>
      <c r="B89">
        <v>14.944000239999999</v>
      </c>
      <c r="C89">
        <v>0.30989</v>
      </c>
      <c r="D89">
        <v>38.601001740000001</v>
      </c>
      <c r="E89">
        <v>0.28319000999999999</v>
      </c>
      <c r="F89">
        <v>36.361999509999997</v>
      </c>
      <c r="G89">
        <v>-0.156</v>
      </c>
      <c r="H89">
        <v>609.55401611000002</v>
      </c>
      <c r="J89" s="2">
        <f>TREND(Calibration!$A$2:$A$4,Calibration!$B$2:$B$4,C89)</f>
        <v>378.05138891142087</v>
      </c>
      <c r="K89" s="2">
        <f>TREND(Calibration!$A$2:$A$4,Calibration!$C$2:$C$4,E89)</f>
        <v>719.03076736146136</v>
      </c>
      <c r="L89" s="2">
        <f>TREND(Calibration!$A$2:$A$4,Calibration!$D$2:$D$4,G89)</f>
        <v>1163.3333333333333</v>
      </c>
    </row>
    <row r="90" spans="1:12" x14ac:dyDescent="0.25">
      <c r="A90">
        <v>440176</v>
      </c>
      <c r="B90">
        <v>15.071000099999999</v>
      </c>
      <c r="C90">
        <v>0.30406000999999999</v>
      </c>
      <c r="D90">
        <v>38.575000760000002</v>
      </c>
      <c r="E90">
        <v>0.28319000999999999</v>
      </c>
      <c r="F90">
        <v>36.396999360000002</v>
      </c>
      <c r="G90">
        <v>0.19795001000000001</v>
      </c>
      <c r="H90">
        <v>-9.9000003020963285E+37</v>
      </c>
      <c r="J90" s="2">
        <f>TREND(Calibration!$A$2:$A$4,Calibration!$B$2:$B$4,C90)</f>
        <v>351.66574716665309</v>
      </c>
      <c r="K90" s="2">
        <f>TREND(Calibration!$A$2:$A$4,Calibration!$C$2:$C$4,E90)</f>
        <v>719.03076736146136</v>
      </c>
      <c r="L90" s="2">
        <f>TREND(Calibration!$A$2:$A$4,Calibration!$D$2:$D$4,G90)</f>
        <v>1163.3333333333333</v>
      </c>
    </row>
    <row r="91" spans="1:12" x14ac:dyDescent="0.25">
      <c r="A91">
        <v>445081</v>
      </c>
      <c r="B91">
        <v>15.13899994</v>
      </c>
      <c r="C91">
        <v>0.30264999999999997</v>
      </c>
      <c r="D91">
        <v>38.601001740000001</v>
      </c>
      <c r="E91">
        <v>0.28167998999999999</v>
      </c>
      <c r="F91">
        <v>36.361999509999997</v>
      </c>
      <c r="G91">
        <v>9.6970000000000001E-2</v>
      </c>
      <c r="H91">
        <v>180.48199463</v>
      </c>
      <c r="J91" s="2">
        <f>TREND(Calibration!$A$2:$A$4,Calibration!$B$2:$B$4,C91)</f>
        <v>345.28425788167328</v>
      </c>
      <c r="K91" s="2">
        <f>TREND(Calibration!$A$2:$A$4,Calibration!$C$2:$C$4,E91)</f>
        <v>706.85748899669875</v>
      </c>
      <c r="L91" s="2">
        <f>TREND(Calibration!$A$2:$A$4,Calibration!$D$2:$D$4,G91)</f>
        <v>1163.3333333333333</v>
      </c>
    </row>
    <row r="92" spans="1:12" x14ac:dyDescent="0.25">
      <c r="A92">
        <v>450176</v>
      </c>
      <c r="B92">
        <v>15.31400013</v>
      </c>
      <c r="C92">
        <v>0.30340999000000002</v>
      </c>
      <c r="D92">
        <v>38.619998930000001</v>
      </c>
      <c r="E92">
        <v>0.28064999000000002</v>
      </c>
      <c r="F92">
        <v>36.409999849999998</v>
      </c>
      <c r="G92">
        <v>-4.2380000000000001E-2</v>
      </c>
      <c r="H92">
        <v>-9.9000003020963285E+37</v>
      </c>
      <c r="J92" s="2">
        <f>TREND(Calibration!$A$2:$A$4,Calibration!$B$2:$B$4,C92)</f>
        <v>348.72385621196327</v>
      </c>
      <c r="K92" s="2">
        <f>TREND(Calibration!$A$2:$A$4,Calibration!$C$2:$C$4,E92)</f>
        <v>698.55397201301344</v>
      </c>
      <c r="L92" s="2">
        <f>TREND(Calibration!$A$2:$A$4,Calibration!$D$2:$D$4,G92)</f>
        <v>1163.3333333333333</v>
      </c>
    </row>
    <row r="93" spans="1:12" x14ac:dyDescent="0.25">
      <c r="A93">
        <v>455176</v>
      </c>
      <c r="B93">
        <v>15.39500046</v>
      </c>
      <c r="C93">
        <v>0.30248999999999998</v>
      </c>
      <c r="D93">
        <v>38.60400009</v>
      </c>
      <c r="E93">
        <v>0.28060001000000001</v>
      </c>
      <c r="F93">
        <v>36.381000520000001</v>
      </c>
      <c r="G93">
        <v>-8.6870000000000003E-2</v>
      </c>
      <c r="H93">
        <v>-172.60800171</v>
      </c>
      <c r="J93" s="2">
        <f>TREND(Calibration!$A$2:$A$4,Calibration!$B$2:$B$4,C93)</f>
        <v>344.56012238930316</v>
      </c>
      <c r="K93" s="2">
        <f>TREND(Calibration!$A$2:$A$4,Calibration!$C$2:$C$4,E93)</f>
        <v>698.15104989763017</v>
      </c>
      <c r="L93" s="2">
        <f>TREND(Calibration!$A$2:$A$4,Calibration!$D$2:$D$4,G93)</f>
        <v>1163.3333333333333</v>
      </c>
    </row>
    <row r="94" spans="1:12" x14ac:dyDescent="0.25">
      <c r="A94">
        <v>460214</v>
      </c>
      <c r="B94">
        <v>15.40799999</v>
      </c>
      <c r="C94">
        <v>0.30226999999999998</v>
      </c>
      <c r="D94">
        <v>38.601001740000001</v>
      </c>
      <c r="E94">
        <v>0.27957000999999998</v>
      </c>
      <c r="F94">
        <v>36.340000150000002</v>
      </c>
      <c r="G94">
        <v>-0.18719</v>
      </c>
      <c r="H94">
        <v>251.66900634999999</v>
      </c>
      <c r="J94" s="2">
        <f>TREND(Calibration!$A$2:$A$4,Calibration!$B$2:$B$4,C94)</f>
        <v>343.56443608729433</v>
      </c>
      <c r="K94" s="2">
        <f>TREND(Calibration!$A$2:$A$4,Calibration!$C$2:$C$4,E94)</f>
        <v>689.84753291394395</v>
      </c>
      <c r="L94" s="2">
        <f>TREND(Calibration!$A$2:$A$4,Calibration!$D$2:$D$4,G94)</f>
        <v>1163.3333333333333</v>
      </c>
    </row>
    <row r="95" spans="1:12" x14ac:dyDescent="0.25">
      <c r="A95">
        <v>465084</v>
      </c>
      <c r="B95">
        <v>15.34599972</v>
      </c>
      <c r="C95">
        <v>0.30395000999999999</v>
      </c>
      <c r="D95">
        <v>38.606998439999998</v>
      </c>
      <c r="E95">
        <v>0.27891999000000001</v>
      </c>
      <c r="F95">
        <v>36.387001040000001</v>
      </c>
      <c r="G95">
        <v>1.865E-2</v>
      </c>
      <c r="H95">
        <v>61.678001399999999</v>
      </c>
      <c r="J95" s="2">
        <f>TREND(Calibration!$A$2:$A$4,Calibration!$B$2:$B$4,C95)</f>
        <v>351.16790401564867</v>
      </c>
      <c r="K95" s="2">
        <f>TREND(Calibration!$A$2:$A$4,Calibration!$C$2:$C$4,E95)</f>
        <v>684.60728814721074</v>
      </c>
      <c r="L95" s="2">
        <f>TREND(Calibration!$A$2:$A$4,Calibration!$D$2:$D$4,G95)</f>
        <v>1163.3333333333333</v>
      </c>
    </row>
    <row r="96" spans="1:12" x14ac:dyDescent="0.25">
      <c r="A96">
        <v>470212</v>
      </c>
      <c r="B96">
        <v>15.194000239999999</v>
      </c>
      <c r="C96">
        <v>0.30470999999999998</v>
      </c>
      <c r="D96">
        <v>38.652000430000001</v>
      </c>
      <c r="E96">
        <v>0.27875999000000001</v>
      </c>
      <c r="F96">
        <v>36.375</v>
      </c>
      <c r="G96">
        <v>-9.4049999999999995E-2</v>
      </c>
      <c r="H96">
        <v>383.08801269999998</v>
      </c>
      <c r="J96" s="2">
        <f>TREND(Calibration!$A$2:$A$4,Calibration!$B$2:$B$4,C96)</f>
        <v>354.60750234593843</v>
      </c>
      <c r="K96" s="2">
        <f>TREND(Calibration!$A$2:$A$4,Calibration!$C$2:$C$4,E96)</f>
        <v>683.31742143129827</v>
      </c>
      <c r="L96" s="2">
        <f>TREND(Calibration!$A$2:$A$4,Calibration!$D$2:$D$4,G96)</f>
        <v>1163.3333333333333</v>
      </c>
    </row>
    <row r="97" spans="1:12" x14ac:dyDescent="0.25">
      <c r="A97">
        <v>475080</v>
      </c>
      <c r="B97">
        <v>15.071000099999999</v>
      </c>
      <c r="C97">
        <v>0.30459999999999998</v>
      </c>
      <c r="D97">
        <v>38.619998930000001</v>
      </c>
      <c r="E97">
        <v>0.27827001000000001</v>
      </c>
      <c r="F97">
        <v>36.381000520000001</v>
      </c>
      <c r="G97">
        <v>-0.17151999000000001</v>
      </c>
      <c r="H97">
        <v>-12.48799992</v>
      </c>
      <c r="J97" s="2">
        <f>TREND(Calibration!$A$2:$A$4,Calibration!$B$2:$B$4,C97)</f>
        <v>354.10965919493401</v>
      </c>
      <c r="K97" s="2">
        <f>TREND(Calibration!$A$2:$A$4,Calibration!$C$2:$C$4,E97)</f>
        <v>679.36736584715641</v>
      </c>
      <c r="L97" s="2">
        <f>TREND(Calibration!$A$2:$A$4,Calibration!$D$2:$D$4,G97)</f>
        <v>1163.3333333333333</v>
      </c>
    </row>
    <row r="98" spans="1:12" x14ac:dyDescent="0.25">
      <c r="A98">
        <v>480160</v>
      </c>
      <c r="B98">
        <v>14.960000040000001</v>
      </c>
      <c r="C98">
        <v>0.30557001</v>
      </c>
      <c r="D98">
        <v>38.613998410000001</v>
      </c>
      <c r="E98">
        <v>0.27772998999999998</v>
      </c>
      <c r="F98">
        <v>36.383998869999999</v>
      </c>
      <c r="G98">
        <v>-6.0049999999999999E-2</v>
      </c>
      <c r="H98">
        <v>-9.9000003020963285E+37</v>
      </c>
      <c r="J98" s="2">
        <f>TREND(Calibration!$A$2:$A$4,Calibration!$B$2:$B$4,C98)</f>
        <v>358.49977587589615</v>
      </c>
      <c r="K98" s="2">
        <f>TREND(Calibration!$A$2:$A$4,Calibration!$C$2:$C$4,E98)</f>
        <v>675.0139044476125</v>
      </c>
      <c r="L98" s="2">
        <f>TREND(Calibration!$A$2:$A$4,Calibration!$D$2:$D$4,G98)</f>
        <v>1163.3333333333333</v>
      </c>
    </row>
    <row r="99" spans="1:12" x14ac:dyDescent="0.25">
      <c r="A99">
        <v>485081</v>
      </c>
      <c r="B99">
        <v>14.92500019</v>
      </c>
      <c r="C99">
        <v>0.31005999000000001</v>
      </c>
      <c r="D99">
        <v>38.636001589999999</v>
      </c>
      <c r="E99">
        <v>0.27761998999999998</v>
      </c>
      <c r="F99">
        <v>36.390998840000002</v>
      </c>
      <c r="G99">
        <v>-0.14465</v>
      </c>
      <c r="H99">
        <v>-9.9000003020963285E+37</v>
      </c>
      <c r="J99" s="2">
        <f>TREND(Calibration!$A$2:$A$4,Calibration!$B$2:$B$4,C99)</f>
        <v>378.82073761359584</v>
      </c>
      <c r="K99" s="2">
        <f>TREND(Calibration!$A$2:$A$4,Calibration!$C$2:$C$4,E99)</f>
        <v>674.12712108042274</v>
      </c>
      <c r="L99" s="2">
        <f>TREND(Calibration!$A$2:$A$4,Calibration!$D$2:$D$4,G99)</f>
        <v>1163.3333333333333</v>
      </c>
    </row>
    <row r="100" spans="1:12" x14ac:dyDescent="0.25">
      <c r="A100">
        <v>490161</v>
      </c>
      <c r="B100">
        <v>14.972999570000001</v>
      </c>
      <c r="C100">
        <v>0.30432998999999999</v>
      </c>
      <c r="D100">
        <v>38.60400009</v>
      </c>
      <c r="E100">
        <v>0.28422001000000002</v>
      </c>
      <c r="F100">
        <v>36.368000029999997</v>
      </c>
      <c r="G100">
        <v>8.2110000000000002E-2</v>
      </c>
      <c r="H100">
        <v>-9.9000003020963285E+37</v>
      </c>
      <c r="J100" s="2">
        <f>TREND(Calibration!$A$2:$A$4,Calibration!$B$2:$B$4,C100)</f>
        <v>352.88763529309131</v>
      </c>
      <c r="K100" s="2">
        <f>TREND(Calibration!$A$2:$A$4,Calibration!$C$2:$C$4,E100)</f>
        <v>727.33428434514713</v>
      </c>
      <c r="L100" s="2">
        <f>TREND(Calibration!$A$2:$A$4,Calibration!$D$2:$D$4,G100)</f>
        <v>1163.3333333333333</v>
      </c>
    </row>
    <row r="101" spans="1:12" x14ac:dyDescent="0.25">
      <c r="A101">
        <v>495084</v>
      </c>
      <c r="B101">
        <v>15.161000250000001</v>
      </c>
      <c r="C101">
        <v>0.30426999999999998</v>
      </c>
      <c r="D101">
        <v>38.605998990000003</v>
      </c>
      <c r="E101">
        <v>0.28487000000000001</v>
      </c>
      <c r="F101">
        <v>36.415000919999997</v>
      </c>
      <c r="G101">
        <v>3.1029999999999999E-2</v>
      </c>
      <c r="H101">
        <v>-9.9000003020963285E+37</v>
      </c>
      <c r="J101" s="2">
        <f>TREND(Calibration!$A$2:$A$4,Calibration!$B$2:$B$4,C101)</f>
        <v>352.61612974192076</v>
      </c>
      <c r="K101" s="2">
        <f>TREND(Calibration!$A$2:$A$4,Calibration!$C$2:$C$4,E101)</f>
        <v>732.5742872618714</v>
      </c>
      <c r="L101" s="2">
        <f>TREND(Calibration!$A$2:$A$4,Calibration!$D$2:$D$4,G101)</f>
        <v>1163.3333333333333</v>
      </c>
    </row>
    <row r="102" spans="1:12" x14ac:dyDescent="0.25">
      <c r="A102">
        <v>500080</v>
      </c>
      <c r="B102">
        <v>15.26399994</v>
      </c>
      <c r="C102">
        <v>0.30426999999999998</v>
      </c>
      <c r="D102">
        <v>38.641998289999997</v>
      </c>
      <c r="E102">
        <v>0.28545999999999999</v>
      </c>
      <c r="F102">
        <v>36.367000580000003</v>
      </c>
      <c r="G102">
        <v>0.03</v>
      </c>
      <c r="H102">
        <v>511.85501098999998</v>
      </c>
      <c r="J102" s="2">
        <f>TREND(Calibration!$A$2:$A$4,Calibration!$B$2:$B$4,C102)</f>
        <v>352.61612974192076</v>
      </c>
      <c r="K102" s="2">
        <f>TREND(Calibration!$A$2:$A$4,Calibration!$C$2:$C$4,E102)</f>
        <v>737.33067077679812</v>
      </c>
      <c r="L102" s="2">
        <f>TREND(Calibration!$A$2:$A$4,Calibration!$D$2:$D$4,G102)</f>
        <v>1163.3333333333333</v>
      </c>
    </row>
    <row r="103" spans="1:12" x14ac:dyDescent="0.25">
      <c r="A103">
        <v>505100</v>
      </c>
      <c r="B103">
        <v>15.394000050000001</v>
      </c>
      <c r="C103">
        <v>0.30426999999999998</v>
      </c>
      <c r="D103">
        <v>38.680000309999997</v>
      </c>
      <c r="E103">
        <v>0.28448999000000003</v>
      </c>
      <c r="F103">
        <v>36.408000950000002</v>
      </c>
      <c r="G103">
        <v>-0.10940999999999999</v>
      </c>
      <c r="H103">
        <v>398.50399779999998</v>
      </c>
      <c r="J103" s="2">
        <f>TREND(Calibration!$A$2:$A$4,Calibration!$B$2:$B$4,C103)</f>
        <v>352.61612974192076</v>
      </c>
      <c r="K103" s="2">
        <f>TREND(Calibration!$A$2:$A$4,Calibration!$C$2:$C$4,E103)</f>
        <v>729.51077319490992</v>
      </c>
      <c r="L103" s="2">
        <f>TREND(Calibration!$A$2:$A$4,Calibration!$D$2:$D$4,G103)</f>
        <v>1163.3333333333333</v>
      </c>
    </row>
    <row r="104" spans="1:12" x14ac:dyDescent="0.25">
      <c r="A104">
        <v>510196</v>
      </c>
      <c r="B104">
        <v>15.472000120000001</v>
      </c>
      <c r="C104">
        <v>0.30426999999999998</v>
      </c>
      <c r="D104">
        <v>38.652000430000001</v>
      </c>
      <c r="E104">
        <v>0.28356998999999999</v>
      </c>
      <c r="F104">
        <v>36.388999939999998</v>
      </c>
      <c r="G104">
        <v>9.4700000000000006E-2</v>
      </c>
      <c r="H104">
        <v>-9.9000003020963285E+37</v>
      </c>
      <c r="J104" s="2">
        <f>TREND(Calibration!$A$2:$A$4,Calibration!$B$2:$B$4,C104)</f>
        <v>352.61612974192076</v>
      </c>
      <c r="K104" s="2">
        <f>TREND(Calibration!$A$2:$A$4,Calibration!$C$2:$C$4,E104)</f>
        <v>722.09403957841346</v>
      </c>
      <c r="L104" s="2">
        <f>TREND(Calibration!$A$2:$A$4,Calibration!$D$2:$D$4,G104)</f>
        <v>1163.3333333333333</v>
      </c>
    </row>
    <row r="105" spans="1:12" x14ac:dyDescent="0.25">
      <c r="A105">
        <v>515179</v>
      </c>
      <c r="B105">
        <v>15.43900013</v>
      </c>
      <c r="C105">
        <v>0.30318999000000002</v>
      </c>
      <c r="D105">
        <v>38.616001130000001</v>
      </c>
      <c r="E105">
        <v>0.28476000000000001</v>
      </c>
      <c r="F105">
        <v>36.432998660000003</v>
      </c>
      <c r="G105">
        <v>0.15572999000000001</v>
      </c>
      <c r="H105">
        <v>-169.68800354000001</v>
      </c>
      <c r="J105" s="2">
        <f>TREND(Calibration!$A$2:$A$4,Calibration!$B$2:$B$4,C105)</f>
        <v>347.7281699099542</v>
      </c>
      <c r="K105" s="2">
        <f>TREND(Calibration!$A$2:$A$4,Calibration!$C$2:$C$4,E105)</f>
        <v>731.68750389468164</v>
      </c>
      <c r="L105" s="2">
        <f>TREND(Calibration!$A$2:$A$4,Calibration!$D$2:$D$4,G105)</f>
        <v>1163.3333333333333</v>
      </c>
    </row>
    <row r="106" spans="1:12" x14ac:dyDescent="0.25">
      <c r="A106">
        <v>520251</v>
      </c>
      <c r="B106">
        <v>15.27099991</v>
      </c>
      <c r="C106">
        <v>0.30459999999999998</v>
      </c>
      <c r="D106">
        <v>38.636001589999999</v>
      </c>
      <c r="E106">
        <v>0.28415998999999997</v>
      </c>
      <c r="F106">
        <v>36.408000950000002</v>
      </c>
      <c r="G106">
        <v>-0.13335</v>
      </c>
      <c r="H106">
        <v>5.5500001900000004</v>
      </c>
      <c r="J106" s="2">
        <f>TREND(Calibration!$A$2:$A$4,Calibration!$B$2:$B$4,C106)</f>
        <v>354.10965919493401</v>
      </c>
      <c r="K106" s="2">
        <f>TREND(Calibration!$A$2:$A$4,Calibration!$C$2:$C$4,E106)</f>
        <v>726.85042309334017</v>
      </c>
      <c r="L106" s="2">
        <f>TREND(Calibration!$A$2:$A$4,Calibration!$D$2:$D$4,G106)</f>
        <v>1163.3333333333333</v>
      </c>
    </row>
    <row r="107" spans="1:12" x14ac:dyDescent="0.25">
      <c r="A107">
        <v>525162</v>
      </c>
      <c r="B107">
        <v>15.17300034</v>
      </c>
      <c r="C107">
        <v>0.30513999000000003</v>
      </c>
      <c r="D107">
        <v>38.707000729999997</v>
      </c>
      <c r="E107">
        <v>0.28314</v>
      </c>
      <c r="F107">
        <v>36.38999939</v>
      </c>
      <c r="G107">
        <v>-7.8869999999999996E-2</v>
      </c>
      <c r="H107">
        <v>665.45501708999996</v>
      </c>
      <c r="J107" s="2">
        <f>TREND(Calibration!$A$2:$A$4,Calibration!$B$2:$B$4,C107)</f>
        <v>356.55357122321516</v>
      </c>
      <c r="K107" s="2">
        <f>TREND(Calibration!$A$2:$A$4,Calibration!$C$2:$C$4,E107)</f>
        <v>718.62760339606916</v>
      </c>
      <c r="L107" s="2">
        <f>TREND(Calibration!$A$2:$A$4,Calibration!$D$2:$D$4,G107)</f>
        <v>1163.3333333333333</v>
      </c>
    </row>
    <row r="108" spans="1:12" x14ac:dyDescent="0.25">
      <c r="A108">
        <v>530225</v>
      </c>
      <c r="B108">
        <v>15.09500027</v>
      </c>
      <c r="C108">
        <v>0.31022</v>
      </c>
      <c r="D108">
        <v>38.662998199999997</v>
      </c>
      <c r="E108">
        <v>0.28319000999999999</v>
      </c>
      <c r="F108">
        <v>36.439998629999998</v>
      </c>
      <c r="G108">
        <v>5.9080000000000001E-2</v>
      </c>
      <c r="H108">
        <v>-9.9000003020963285E+37</v>
      </c>
      <c r="J108" s="2">
        <f>TREND(Calibration!$A$2:$A$4,Calibration!$B$2:$B$4,C108)</f>
        <v>379.54491836443435</v>
      </c>
      <c r="K108" s="2">
        <f>TREND(Calibration!$A$2:$A$4,Calibration!$C$2:$C$4,E108)</f>
        <v>719.03076736146136</v>
      </c>
      <c r="L108" s="2">
        <f>TREND(Calibration!$A$2:$A$4,Calibration!$D$2:$D$4,G108)</f>
        <v>1163.3333333333333</v>
      </c>
    </row>
    <row r="109" spans="1:12" x14ac:dyDescent="0.25">
      <c r="A109">
        <v>535180</v>
      </c>
      <c r="B109">
        <v>15.00599957</v>
      </c>
      <c r="C109">
        <v>0.30648999999999998</v>
      </c>
      <c r="D109">
        <v>38.658000950000002</v>
      </c>
      <c r="E109">
        <v>0.28188999999999997</v>
      </c>
      <c r="F109">
        <v>36.412998199999997</v>
      </c>
      <c r="G109">
        <v>-6.8320000000000006E-2</v>
      </c>
      <c r="H109">
        <v>802.42297363</v>
      </c>
      <c r="J109" s="2">
        <f>TREND(Calibration!$A$2:$A$4,Calibration!$B$2:$B$4,C109)</f>
        <v>362.66350969855603</v>
      </c>
      <c r="K109" s="2">
        <f>TREND(Calibration!$A$2:$A$4,Calibration!$C$2:$C$4,E109)</f>
        <v>708.55051967800341</v>
      </c>
      <c r="L109" s="2">
        <f>TREND(Calibration!$A$2:$A$4,Calibration!$D$2:$D$4,G109)</f>
        <v>1163.3333333333333</v>
      </c>
    </row>
    <row r="110" spans="1:12" x14ac:dyDescent="0.25">
      <c r="A110">
        <v>540163</v>
      </c>
      <c r="B110">
        <v>15.050999640000001</v>
      </c>
      <c r="C110">
        <v>0.30298001000000002</v>
      </c>
      <c r="D110">
        <v>38.651000979999999</v>
      </c>
      <c r="E110">
        <v>0.28130000999999999</v>
      </c>
      <c r="F110">
        <v>36.428001399999999</v>
      </c>
      <c r="G110">
        <v>8.9349999999999999E-2</v>
      </c>
      <c r="H110">
        <v>-9.9000003020963285E+37</v>
      </c>
      <c r="J110" s="2">
        <f>TREND(Calibration!$A$2:$A$4,Calibration!$B$2:$B$4,C110)</f>
        <v>346.77783259315515</v>
      </c>
      <c r="K110" s="2">
        <f>TREND(Calibration!$A$2:$A$4,Calibration!$C$2:$C$4,E110)</f>
        <v>703.79421677974665</v>
      </c>
      <c r="L110" s="2">
        <f>TREND(Calibration!$A$2:$A$4,Calibration!$D$2:$D$4,G110)</f>
        <v>1163.3333333333333</v>
      </c>
    </row>
    <row r="111" spans="1:12" x14ac:dyDescent="0.25">
      <c r="A111">
        <v>545080</v>
      </c>
      <c r="B111">
        <v>15.15600014</v>
      </c>
      <c r="C111">
        <v>0.30599999</v>
      </c>
      <c r="D111">
        <v>38.695999149999999</v>
      </c>
      <c r="E111">
        <v>0.28161999999999998</v>
      </c>
      <c r="F111">
        <v>36.430999759999999</v>
      </c>
      <c r="G111">
        <v>4.7620000000000003E-2</v>
      </c>
      <c r="H111">
        <v>294.00698853</v>
      </c>
      <c r="J111" s="2">
        <f>TREND(Calibration!$A$2:$A$4,Calibration!$B$2:$B$4,C111)</f>
        <v>360.44579949470426</v>
      </c>
      <c r="K111" s="2">
        <f>TREND(Calibration!$A$2:$A$4,Calibration!$C$2:$C$4,E111)</f>
        <v>706.37386959490118</v>
      </c>
      <c r="L111" s="2">
        <f>TREND(Calibration!$A$2:$A$4,Calibration!$D$2:$D$4,G111)</f>
        <v>1163.3333333333333</v>
      </c>
    </row>
    <row r="112" spans="1:12" x14ac:dyDescent="0.25">
      <c r="A112">
        <v>550178</v>
      </c>
      <c r="B112">
        <v>15.31099987</v>
      </c>
      <c r="C112">
        <v>0.30459999999999998</v>
      </c>
      <c r="D112">
        <v>38.698001859999998</v>
      </c>
      <c r="E112">
        <v>0.28086999000000001</v>
      </c>
      <c r="F112">
        <v>36.444999690000003</v>
      </c>
      <c r="G112">
        <v>1.5730000000000001E-2</v>
      </c>
      <c r="H112">
        <v>357.48199462999997</v>
      </c>
      <c r="J112" s="2">
        <f>TREND(Calibration!$A$2:$A$4,Calibration!$B$2:$B$4,C112)</f>
        <v>354.10965919493401</v>
      </c>
      <c r="K112" s="2">
        <f>TREND(Calibration!$A$2:$A$4,Calibration!$C$2:$C$4,E112)</f>
        <v>700.32753874739251</v>
      </c>
      <c r="L112" s="2">
        <f>TREND(Calibration!$A$2:$A$4,Calibration!$D$2:$D$4,G112)</f>
        <v>1163.3333333333333</v>
      </c>
    </row>
    <row r="113" spans="1:12" x14ac:dyDescent="0.25">
      <c r="A113">
        <v>555081</v>
      </c>
      <c r="B113">
        <v>15.428000450000001</v>
      </c>
      <c r="C113">
        <v>0.30621999999999999</v>
      </c>
      <c r="D113">
        <v>38.703998570000003</v>
      </c>
      <c r="E113">
        <v>0.28119000999999999</v>
      </c>
      <c r="F113">
        <v>36.448001859999998</v>
      </c>
      <c r="G113">
        <v>-0.14815999999999999</v>
      </c>
      <c r="H113">
        <v>345.85101318</v>
      </c>
      <c r="J113" s="2">
        <f>TREND(Calibration!$A$2:$A$4,Calibration!$B$2:$B$4,C113)</f>
        <v>361.44153105518149</v>
      </c>
      <c r="K113" s="2">
        <f>TREND(Calibration!$A$2:$A$4,Calibration!$C$2:$C$4,E113)</f>
        <v>702.90743341255688</v>
      </c>
      <c r="L113" s="2">
        <f>TREND(Calibration!$A$2:$A$4,Calibration!$D$2:$D$4,G113)</f>
        <v>1163.3333333333333</v>
      </c>
    </row>
    <row r="114" spans="1:12" x14ac:dyDescent="0.25">
      <c r="A114">
        <v>560159</v>
      </c>
      <c r="B114">
        <v>15.50399971</v>
      </c>
      <c r="C114">
        <v>0.30388999</v>
      </c>
      <c r="D114">
        <v>38.703998570000003</v>
      </c>
      <c r="E114">
        <v>0.28152000999999999</v>
      </c>
      <c r="F114">
        <v>36.45500183</v>
      </c>
      <c r="G114">
        <v>-8.6220000000000005E-2</v>
      </c>
      <c r="H114">
        <v>-59.887001040000001</v>
      </c>
      <c r="J114" s="2">
        <f>TREND(Calibration!$A$2:$A$4,Calibration!$B$2:$B$4,C114)</f>
        <v>350.89626268907341</v>
      </c>
      <c r="K114" s="2">
        <f>TREND(Calibration!$A$2:$A$4,Calibration!$C$2:$C$4,E114)</f>
        <v>705.56778351412572</v>
      </c>
      <c r="L114" s="2">
        <f>TREND(Calibration!$A$2:$A$4,Calibration!$D$2:$D$4,G114)</f>
        <v>1163.3333333333333</v>
      </c>
    </row>
    <row r="115" spans="1:12" x14ac:dyDescent="0.25">
      <c r="A115">
        <v>565084</v>
      </c>
      <c r="B115">
        <v>15.54699993</v>
      </c>
      <c r="C115">
        <v>0.30432998999999999</v>
      </c>
      <c r="D115">
        <v>38.665000919999997</v>
      </c>
      <c r="E115">
        <v>0.28064999000000002</v>
      </c>
      <c r="F115">
        <v>36.486999509999997</v>
      </c>
      <c r="G115">
        <v>-7.8219999999999998E-2</v>
      </c>
      <c r="H115">
        <v>-9.9000003020963285E+37</v>
      </c>
      <c r="J115" s="2">
        <f>TREND(Calibration!$A$2:$A$4,Calibration!$B$2:$B$4,C115)</f>
        <v>352.88763529309131</v>
      </c>
      <c r="K115" s="2">
        <f>TREND(Calibration!$A$2:$A$4,Calibration!$C$2:$C$4,E115)</f>
        <v>698.55397201301344</v>
      </c>
      <c r="L115" s="2">
        <f>TREND(Calibration!$A$2:$A$4,Calibration!$D$2:$D$4,G115)</f>
        <v>1163.3333333333333</v>
      </c>
    </row>
    <row r="116" spans="1:12" x14ac:dyDescent="0.25">
      <c r="A116">
        <v>570080</v>
      </c>
      <c r="B116">
        <v>15.411999700000001</v>
      </c>
      <c r="C116">
        <v>0.30421999</v>
      </c>
      <c r="D116">
        <v>38.708999630000001</v>
      </c>
      <c r="E116">
        <v>0.28411001000000002</v>
      </c>
      <c r="F116">
        <v>36.4640007</v>
      </c>
      <c r="G116">
        <v>0.11226999999999999</v>
      </c>
      <c r="H116">
        <v>-9.9000003020963285E+37</v>
      </c>
      <c r="J116" s="2">
        <f>TREND(Calibration!$A$2:$A$4,Calibration!$B$2:$B$4,C116)</f>
        <v>352.38979214208666</v>
      </c>
      <c r="K116" s="2">
        <f>TREND(Calibration!$A$2:$A$4,Calibration!$C$2:$C$4,E116)</f>
        <v>726.44750097795736</v>
      </c>
      <c r="L116" s="2">
        <f>TREND(Calibration!$A$2:$A$4,Calibration!$D$2:$D$4,G116)</f>
        <v>1163.3333333333333</v>
      </c>
    </row>
    <row r="117" spans="1:12" x14ac:dyDescent="0.25">
      <c r="A117">
        <v>575195</v>
      </c>
      <c r="B117">
        <v>15.239000320000001</v>
      </c>
      <c r="C117">
        <v>0.30362001</v>
      </c>
      <c r="D117">
        <v>38.715000150000002</v>
      </c>
      <c r="E117">
        <v>0.28907999000000001</v>
      </c>
      <c r="F117">
        <v>36.437999730000001</v>
      </c>
      <c r="G117">
        <v>-0.18000000999999999</v>
      </c>
      <c r="H117">
        <v>641.51397704999999</v>
      </c>
      <c r="J117" s="2">
        <f>TREND(Calibration!$A$2:$A$4,Calibration!$B$2:$B$4,C117)</f>
        <v>349.67437456263542</v>
      </c>
      <c r="K117" s="2">
        <f>TREND(Calibration!$A$2:$A$4,Calibration!$C$2:$C$4,E117)</f>
        <v>766.51382460764557</v>
      </c>
      <c r="L117" s="2">
        <f>TREND(Calibration!$A$2:$A$4,Calibration!$D$2:$D$4,G117)</f>
        <v>1163.3333333333333</v>
      </c>
    </row>
    <row r="118" spans="1:12" x14ac:dyDescent="0.25">
      <c r="A118">
        <v>580257</v>
      </c>
      <c r="B118">
        <v>15.06999969</v>
      </c>
      <c r="C118">
        <v>0.30395000999999999</v>
      </c>
      <c r="D118">
        <v>38.70299911</v>
      </c>
      <c r="E118">
        <v>0.28902999000000001</v>
      </c>
      <c r="F118">
        <v>36.417999270000003</v>
      </c>
      <c r="G118">
        <v>-0.17172999999999999</v>
      </c>
      <c r="H118">
        <v>208.88800049</v>
      </c>
      <c r="J118" s="2">
        <f>TREND(Calibration!$A$2:$A$4,Calibration!$B$2:$B$4,C118)</f>
        <v>351.16790401564867</v>
      </c>
      <c r="K118" s="2">
        <f>TREND(Calibration!$A$2:$A$4,Calibration!$C$2:$C$4,E118)</f>
        <v>766.11074125892287</v>
      </c>
      <c r="L118" s="2">
        <f>TREND(Calibration!$A$2:$A$4,Calibration!$D$2:$D$4,G118)</f>
        <v>1163.3333333333333</v>
      </c>
    </row>
    <row r="119" spans="1:12" x14ac:dyDescent="0.25">
      <c r="A119">
        <v>585080</v>
      </c>
      <c r="B119">
        <v>15.07499981</v>
      </c>
      <c r="C119">
        <v>0.31362000000000001</v>
      </c>
      <c r="D119">
        <v>38.682998660000003</v>
      </c>
      <c r="E119">
        <v>0.28891999000000002</v>
      </c>
      <c r="F119">
        <v>36.417999270000003</v>
      </c>
      <c r="G119">
        <v>-0.12837999999999999</v>
      </c>
      <c r="H119">
        <v>-9.9000003020963285E+37</v>
      </c>
      <c r="J119" s="2">
        <f>TREND(Calibration!$A$2:$A$4,Calibration!$B$2:$B$4,C119)</f>
        <v>394.9327975772992</v>
      </c>
      <c r="K119" s="2">
        <f>TREND(Calibration!$A$2:$A$4,Calibration!$C$2:$C$4,E119)</f>
        <v>765.22395789173311</v>
      </c>
      <c r="L119" s="2">
        <f>TREND(Calibration!$A$2:$A$4,Calibration!$D$2:$D$4,G119)</f>
        <v>1163.3333333333333</v>
      </c>
    </row>
    <row r="120" spans="1:12" x14ac:dyDescent="0.25">
      <c r="A120">
        <v>590114</v>
      </c>
      <c r="B120">
        <v>15.10999966</v>
      </c>
      <c r="C120">
        <v>0.30610999</v>
      </c>
      <c r="D120">
        <v>38.653999329999998</v>
      </c>
      <c r="E120">
        <v>0.28703001</v>
      </c>
      <c r="F120">
        <v>36.465999600000004</v>
      </c>
      <c r="G120">
        <v>0.12622</v>
      </c>
      <c r="H120">
        <v>-9.9000003020963285E+37</v>
      </c>
      <c r="J120" s="2">
        <f>TREND(Calibration!$A$2:$A$4,Calibration!$B$2:$B$4,C120)</f>
        <v>360.94364264570868</v>
      </c>
      <c r="K120" s="2">
        <f>TREND(Calibration!$A$2:$A$4,Calibration!$C$2:$C$4,E120)</f>
        <v>749.98756854335784</v>
      </c>
      <c r="L120" s="2">
        <f>TREND(Calibration!$A$2:$A$4,Calibration!$D$2:$D$4,G120)</f>
        <v>1163.3333333333333</v>
      </c>
    </row>
    <row r="121" spans="1:12" x14ac:dyDescent="0.25">
      <c r="A121">
        <v>595116</v>
      </c>
      <c r="B121">
        <v>15.18000031</v>
      </c>
      <c r="C121">
        <v>0.30530000000000002</v>
      </c>
      <c r="D121">
        <v>38.666000369999999</v>
      </c>
      <c r="E121">
        <v>0.28600001000000003</v>
      </c>
      <c r="F121">
        <v>36.445999149999999</v>
      </c>
      <c r="G121">
        <v>-9.8919999999999994E-2</v>
      </c>
      <c r="H121">
        <v>745.93200683999999</v>
      </c>
      <c r="J121" s="2">
        <f>TREND(Calibration!$A$2:$A$4,Calibration!$B$2:$B$4,C121)</f>
        <v>357.27775197405344</v>
      </c>
      <c r="K121" s="2">
        <f>TREND(Calibration!$A$2:$A$4,Calibration!$C$2:$C$4,E121)</f>
        <v>741.68405155967207</v>
      </c>
      <c r="L121" s="2">
        <f>TREND(Calibration!$A$2:$A$4,Calibration!$D$2:$D$4,G121)</f>
        <v>1163.3333333333333</v>
      </c>
    </row>
    <row r="122" spans="1:12" x14ac:dyDescent="0.25">
      <c r="A122">
        <v>600190</v>
      </c>
      <c r="B122">
        <v>15.3579998</v>
      </c>
      <c r="C122">
        <v>0.30610999</v>
      </c>
      <c r="D122">
        <v>38.633998869999999</v>
      </c>
      <c r="E122">
        <v>0.28773000999999998</v>
      </c>
      <c r="F122">
        <v>36.45299911</v>
      </c>
      <c r="G122">
        <v>-1.4590000000000001E-2</v>
      </c>
      <c r="H122">
        <v>-9.9000003020963285E+37</v>
      </c>
      <c r="J122" s="2">
        <f>TREND(Calibration!$A$2:$A$4,Calibration!$B$2:$B$4,C122)</f>
        <v>360.94364264570868</v>
      </c>
      <c r="K122" s="2">
        <f>TREND(Calibration!$A$2:$A$4,Calibration!$C$2:$C$4,E122)</f>
        <v>755.63073542547431</v>
      </c>
      <c r="L122" s="2">
        <f>TREND(Calibration!$A$2:$A$4,Calibration!$D$2:$D$4,G122)</f>
        <v>1163.3333333333333</v>
      </c>
    </row>
    <row r="123" spans="1:12" x14ac:dyDescent="0.25">
      <c r="A123">
        <v>605091</v>
      </c>
      <c r="B123">
        <v>15.454999920000001</v>
      </c>
      <c r="C123">
        <v>0.30426999999999998</v>
      </c>
      <c r="D123">
        <v>38.652999880000003</v>
      </c>
      <c r="E123">
        <v>0.28729999000000001</v>
      </c>
      <c r="F123">
        <v>36.465000150000002</v>
      </c>
      <c r="G123">
        <v>1.924E-2</v>
      </c>
      <c r="H123">
        <v>-9.9000003020963285E+37</v>
      </c>
      <c r="J123" s="2">
        <f>TREND(Calibration!$A$2:$A$4,Calibration!$B$2:$B$4,C123)</f>
        <v>352.61612974192076</v>
      </c>
      <c r="K123" s="2">
        <f>TREND(Calibration!$A$2:$A$4,Calibration!$C$2:$C$4,E123)</f>
        <v>752.16405739312063</v>
      </c>
      <c r="L123" s="2">
        <f>TREND(Calibration!$A$2:$A$4,Calibration!$D$2:$D$4,G123)</f>
        <v>1163.3333333333333</v>
      </c>
    </row>
    <row r="124" spans="1:12" x14ac:dyDescent="0.25">
      <c r="A124">
        <v>610081</v>
      </c>
      <c r="B124">
        <v>15.43599987</v>
      </c>
      <c r="C124">
        <v>0.30459999999999998</v>
      </c>
      <c r="D124">
        <v>38.646999360000002</v>
      </c>
      <c r="E124">
        <v>0.28773000999999998</v>
      </c>
      <c r="F124">
        <v>36.426998140000002</v>
      </c>
      <c r="G124">
        <v>0.13335</v>
      </c>
      <c r="H124">
        <v>-97.100997919999998</v>
      </c>
      <c r="J124" s="2">
        <f>TREND(Calibration!$A$2:$A$4,Calibration!$B$2:$B$4,C124)</f>
        <v>354.10965919493401</v>
      </c>
      <c r="K124" s="2">
        <f>TREND(Calibration!$A$2:$A$4,Calibration!$C$2:$C$4,E124)</f>
        <v>755.63073542547431</v>
      </c>
      <c r="L124" s="2">
        <f>TREND(Calibration!$A$2:$A$4,Calibration!$D$2:$D$4,G124)</f>
        <v>1163.3333333333333</v>
      </c>
    </row>
    <row r="125" spans="1:12" x14ac:dyDescent="0.25">
      <c r="A125">
        <v>615083</v>
      </c>
      <c r="B125">
        <v>15.34500027</v>
      </c>
      <c r="C125">
        <v>0.30157</v>
      </c>
      <c r="D125">
        <v>38.662998199999997</v>
      </c>
      <c r="E125">
        <v>0.28676000000000001</v>
      </c>
      <c r="F125">
        <v>36.388999939999998</v>
      </c>
      <c r="G125">
        <v>-9.6869999999999998E-2</v>
      </c>
      <c r="H125">
        <v>873.67102050999995</v>
      </c>
      <c r="J125" s="2">
        <f>TREND(Calibration!$A$2:$A$4,Calibration!$B$2:$B$4,C125)</f>
        <v>340.39634330817512</v>
      </c>
      <c r="K125" s="2">
        <f>TREND(Calibration!$A$2:$A$4,Calibration!$C$2:$C$4,E125)</f>
        <v>747.81083784358611</v>
      </c>
      <c r="L125" s="2">
        <f>TREND(Calibration!$A$2:$A$4,Calibration!$D$2:$D$4,G125)</f>
        <v>1163.3333333333333</v>
      </c>
    </row>
    <row r="126" spans="1:12" x14ac:dyDescent="0.25">
      <c r="A126">
        <v>620162</v>
      </c>
      <c r="B126">
        <v>15.23200035</v>
      </c>
      <c r="C126">
        <v>0.30243998999999999</v>
      </c>
      <c r="D126">
        <v>38.698001859999998</v>
      </c>
      <c r="E126">
        <v>0.28545999999999999</v>
      </c>
      <c r="F126">
        <v>36.380001069999999</v>
      </c>
      <c r="G126">
        <v>-7.6810000000000003E-2</v>
      </c>
      <c r="H126">
        <v>90.901000980000006</v>
      </c>
      <c r="J126" s="2">
        <f>TREND(Calibration!$A$2:$A$4,Calibration!$B$2:$B$4,C126)</f>
        <v>344.33378478946929</v>
      </c>
      <c r="K126" s="2">
        <f>TREND(Calibration!$A$2:$A$4,Calibration!$C$2:$C$4,E126)</f>
        <v>737.33067077679812</v>
      </c>
      <c r="L126" s="2">
        <f>TREND(Calibration!$A$2:$A$4,Calibration!$D$2:$D$4,G126)</f>
        <v>1163.3333333333333</v>
      </c>
    </row>
    <row r="127" spans="1:12" x14ac:dyDescent="0.25">
      <c r="A127">
        <v>625239</v>
      </c>
      <c r="B127">
        <v>15.102000240000001</v>
      </c>
      <c r="C127">
        <v>0.30562001</v>
      </c>
      <c r="D127">
        <v>38.631000520000001</v>
      </c>
      <c r="E127">
        <v>0.28481001</v>
      </c>
      <c r="F127">
        <v>36.445999149999999</v>
      </c>
      <c r="G127">
        <v>-2.8539999999999999E-2</v>
      </c>
      <c r="H127">
        <v>-9.9000003020963285E+37</v>
      </c>
      <c r="J127" s="2">
        <f>TREND(Calibration!$A$2:$A$4,Calibration!$B$2:$B$4,C127)</f>
        <v>358.72606821726185</v>
      </c>
      <c r="K127" s="2">
        <f>TREND(Calibration!$A$2:$A$4,Calibration!$C$2:$C$4,E127)</f>
        <v>732.09066786007384</v>
      </c>
      <c r="L127" s="2">
        <f>TREND(Calibration!$A$2:$A$4,Calibration!$D$2:$D$4,G127)</f>
        <v>1163.3333333333333</v>
      </c>
    </row>
    <row r="128" spans="1:12" x14ac:dyDescent="0.25">
      <c r="A128">
        <v>630131</v>
      </c>
      <c r="B128">
        <v>14.99100018</v>
      </c>
      <c r="C128">
        <v>0.29994999999999999</v>
      </c>
      <c r="D128">
        <v>38.633998869999999</v>
      </c>
      <c r="E128">
        <v>0.28345999</v>
      </c>
      <c r="F128">
        <v>36.433998109999997</v>
      </c>
      <c r="G128">
        <v>6.5619999999999998E-2</v>
      </c>
      <c r="H128">
        <v>226.42300415</v>
      </c>
      <c r="J128" s="2">
        <f>TREND(Calibration!$A$2:$A$4,Calibration!$B$2:$B$4,C128)</f>
        <v>333.06447144792764</v>
      </c>
      <c r="K128" s="2">
        <f>TREND(Calibration!$A$2:$A$4,Calibration!$C$2:$C$4,E128)</f>
        <v>721.20725621122369</v>
      </c>
      <c r="L128" s="2">
        <f>TREND(Calibration!$A$2:$A$4,Calibration!$D$2:$D$4,G128)</f>
        <v>1163.3333333333333</v>
      </c>
    </row>
    <row r="129" spans="1:12" x14ac:dyDescent="0.25">
      <c r="A129">
        <v>635116</v>
      </c>
      <c r="B129">
        <v>14.894000050000001</v>
      </c>
      <c r="C129">
        <v>0.30329999000000002</v>
      </c>
      <c r="D129">
        <v>38.67599869</v>
      </c>
      <c r="E129">
        <v>0.28444001000000002</v>
      </c>
      <c r="F129">
        <v>36.426998140000002</v>
      </c>
      <c r="G129">
        <v>-5.6320000000000002E-2</v>
      </c>
      <c r="H129">
        <v>612.15997314000003</v>
      </c>
      <c r="J129" s="2">
        <f>TREND(Calibration!$A$2:$A$4,Calibration!$B$2:$B$4,C129)</f>
        <v>348.22601306095862</v>
      </c>
      <c r="K129" s="2">
        <f>TREND(Calibration!$A$2:$A$4,Calibration!$C$2:$C$4,E129)</f>
        <v>729.10785107952665</v>
      </c>
      <c r="L129" s="2">
        <f>TREND(Calibration!$A$2:$A$4,Calibration!$D$2:$D$4,G129)</f>
        <v>1163.3333333333333</v>
      </c>
    </row>
    <row r="130" spans="1:12" x14ac:dyDescent="0.25">
      <c r="A130">
        <v>640101</v>
      </c>
      <c r="B130">
        <v>14.93299961</v>
      </c>
      <c r="C130">
        <v>0.30314001000000002</v>
      </c>
      <c r="D130">
        <v>38.662998199999997</v>
      </c>
      <c r="E130">
        <v>0.28476000000000001</v>
      </c>
      <c r="F130">
        <v>36.426998140000002</v>
      </c>
      <c r="G130">
        <v>-0.15064999000000001</v>
      </c>
      <c r="H130">
        <v>73.049003600000006</v>
      </c>
      <c r="J130" s="2">
        <f>TREND(Calibration!$A$2:$A$4,Calibration!$B$2:$B$4,C130)</f>
        <v>347.50196808552505</v>
      </c>
      <c r="K130" s="2">
        <f>TREND(Calibration!$A$2:$A$4,Calibration!$C$2:$C$4,E130)</f>
        <v>731.68750389468164</v>
      </c>
      <c r="L130" s="2">
        <f>TREND(Calibration!$A$2:$A$4,Calibration!$D$2:$D$4,G130)</f>
        <v>1163.3333333333333</v>
      </c>
    </row>
    <row r="131" spans="1:12" x14ac:dyDescent="0.25">
      <c r="A131">
        <v>645085</v>
      </c>
      <c r="B131">
        <v>15.07600021</v>
      </c>
      <c r="C131">
        <v>0.30226999999999998</v>
      </c>
      <c r="D131">
        <v>38.666000369999999</v>
      </c>
      <c r="E131">
        <v>0.28411001000000002</v>
      </c>
      <c r="F131">
        <v>36.433998109999997</v>
      </c>
      <c r="G131">
        <v>-0.13150999999999999</v>
      </c>
      <c r="H131">
        <v>-9.9000003020963285E+37</v>
      </c>
      <c r="J131" s="2">
        <f>TREND(Calibration!$A$2:$A$4,Calibration!$B$2:$B$4,C131)</f>
        <v>343.56443608729433</v>
      </c>
      <c r="K131" s="2">
        <f>TREND(Calibration!$A$2:$A$4,Calibration!$C$2:$C$4,E131)</f>
        <v>726.44750097795736</v>
      </c>
      <c r="L131" s="2">
        <f>TREND(Calibration!$A$2:$A$4,Calibration!$D$2:$D$4,G131)</f>
        <v>1163.3333333333333</v>
      </c>
    </row>
    <row r="132" spans="1:12" x14ac:dyDescent="0.25">
      <c r="A132">
        <v>650198</v>
      </c>
      <c r="B132">
        <v>15.170000079999999</v>
      </c>
      <c r="C132">
        <v>0.30206000999999999</v>
      </c>
      <c r="D132">
        <v>38.644001009999997</v>
      </c>
      <c r="E132">
        <v>0.28319000999999999</v>
      </c>
      <c r="F132">
        <v>36.423999790000003</v>
      </c>
      <c r="G132">
        <v>-9.4109999999999999E-2</v>
      </c>
      <c r="H132">
        <v>-9.9000003020963285E+37</v>
      </c>
      <c r="J132" s="2">
        <f>TREND(Calibration!$A$2:$A$4,Calibration!$B$2:$B$4,C132)</f>
        <v>342.61405351202689</v>
      </c>
      <c r="K132" s="2">
        <f>TREND(Calibration!$A$2:$A$4,Calibration!$C$2:$C$4,E132)</f>
        <v>719.03076736146136</v>
      </c>
      <c r="L132" s="2">
        <f>TREND(Calibration!$A$2:$A$4,Calibration!$D$2:$D$4,G132)</f>
        <v>1163.3333333333333</v>
      </c>
    </row>
    <row r="133" spans="1:12" x14ac:dyDescent="0.25">
      <c r="A133">
        <v>655223</v>
      </c>
      <c r="B133">
        <v>15.335000040000001</v>
      </c>
      <c r="C133">
        <v>0.30557001</v>
      </c>
      <c r="D133">
        <v>38.631000520000001</v>
      </c>
      <c r="E133">
        <v>0.28341000999999999</v>
      </c>
      <c r="F133">
        <v>36.4109993</v>
      </c>
      <c r="G133">
        <v>5.076E-2</v>
      </c>
      <c r="H133">
        <v>-9.9000003020963285E+37</v>
      </c>
      <c r="J133" s="2">
        <f>TREND(Calibration!$A$2:$A$4,Calibration!$B$2:$B$4,C133)</f>
        <v>358.49977587589615</v>
      </c>
      <c r="K133" s="2">
        <f>TREND(Calibration!$A$2:$A$4,Calibration!$C$2:$C$4,E133)</f>
        <v>720.80433409584089</v>
      </c>
      <c r="L133" s="2">
        <f>TREND(Calibration!$A$2:$A$4,Calibration!$D$2:$D$4,G133)</f>
        <v>1163.3333333333333</v>
      </c>
    </row>
    <row r="134" spans="1:12" x14ac:dyDescent="0.25">
      <c r="A134">
        <v>660220</v>
      </c>
      <c r="B134">
        <v>15.399999619999999</v>
      </c>
      <c r="C134">
        <v>0.30491998999999997</v>
      </c>
      <c r="D134">
        <v>38.627998349999999</v>
      </c>
      <c r="E134">
        <v>0.28286999000000002</v>
      </c>
      <c r="F134">
        <v>36.45299911</v>
      </c>
      <c r="G134">
        <v>0.20913999999999999</v>
      </c>
      <c r="H134">
        <v>6.9749999000000003</v>
      </c>
      <c r="J134" s="2">
        <f>TREND(Calibration!$A$2:$A$4,Calibration!$B$2:$B$4,C134)</f>
        <v>355.55788492120587</v>
      </c>
      <c r="K134" s="2">
        <f>TREND(Calibration!$A$2:$A$4,Calibration!$C$2:$C$4,E134)</f>
        <v>716.45087269629698</v>
      </c>
      <c r="L134" s="2">
        <f>TREND(Calibration!$A$2:$A$4,Calibration!$D$2:$D$4,G134)</f>
        <v>1163.3333333333333</v>
      </c>
    </row>
    <row r="135" spans="1:12" x14ac:dyDescent="0.25">
      <c r="A135">
        <v>665084</v>
      </c>
      <c r="B135">
        <v>15.347999570000001</v>
      </c>
      <c r="C135">
        <v>0.30410999</v>
      </c>
      <c r="D135">
        <v>38.650001529999997</v>
      </c>
      <c r="E135">
        <v>0.28286999000000002</v>
      </c>
      <c r="F135">
        <v>36.445999149999999</v>
      </c>
      <c r="G135">
        <v>-3.6159999999999998E-2</v>
      </c>
      <c r="H135">
        <v>367.76199341</v>
      </c>
      <c r="J135" s="2">
        <f>TREND(Calibration!$A$2:$A$4,Calibration!$B$2:$B$4,C135)</f>
        <v>351.89194899108224</v>
      </c>
      <c r="K135" s="2">
        <f>TREND(Calibration!$A$2:$A$4,Calibration!$C$2:$C$4,E135)</f>
        <v>716.45087269629698</v>
      </c>
      <c r="L135" s="2">
        <f>TREND(Calibration!$A$2:$A$4,Calibration!$D$2:$D$4,G135)</f>
        <v>1163.3333333333333</v>
      </c>
    </row>
    <row r="136" spans="1:12" x14ac:dyDescent="0.25">
      <c r="A136">
        <v>670084</v>
      </c>
      <c r="B136">
        <v>15.24100018</v>
      </c>
      <c r="C136">
        <v>0.30465001000000003</v>
      </c>
      <c r="D136">
        <v>38.67599869</v>
      </c>
      <c r="E136">
        <v>0.28253999000000002</v>
      </c>
      <c r="F136">
        <v>36.437000269999999</v>
      </c>
      <c r="G136">
        <v>5.3499999999999997E-3</v>
      </c>
      <c r="H136">
        <v>-9.9000003020963285E+37</v>
      </c>
      <c r="J136" s="2">
        <f>TREND(Calibration!$A$2:$A$4,Calibration!$B$2:$B$4,C136)</f>
        <v>354.33599679476811</v>
      </c>
      <c r="K136" s="2">
        <f>TREND(Calibration!$A$2:$A$4,Calibration!$C$2:$C$4,E136)</f>
        <v>713.79052259472815</v>
      </c>
      <c r="L136" s="2">
        <f>TREND(Calibration!$A$2:$A$4,Calibration!$D$2:$D$4,G136)</f>
        <v>1163.3333333333333</v>
      </c>
    </row>
    <row r="137" spans="1:12" x14ac:dyDescent="0.25">
      <c r="A137">
        <v>675083</v>
      </c>
      <c r="B137">
        <v>15.06000042</v>
      </c>
      <c r="C137">
        <v>0.30557001</v>
      </c>
      <c r="D137">
        <v>38.681999210000001</v>
      </c>
      <c r="E137">
        <v>0.28097999000000001</v>
      </c>
      <c r="F137">
        <v>36.39599991</v>
      </c>
      <c r="G137">
        <v>-0.13880998999999999</v>
      </c>
      <c r="H137">
        <v>674.79699706999997</v>
      </c>
      <c r="J137" s="2">
        <f>TREND(Calibration!$A$2:$A$4,Calibration!$B$2:$B$4,C137)</f>
        <v>358.49977587589615</v>
      </c>
      <c r="K137" s="2">
        <f>TREND(Calibration!$A$2:$A$4,Calibration!$C$2:$C$4,E137)</f>
        <v>701.21432211458227</v>
      </c>
      <c r="L137" s="2">
        <f>TREND(Calibration!$A$2:$A$4,Calibration!$D$2:$D$4,G137)</f>
        <v>1163.3333333333333</v>
      </c>
    </row>
    <row r="138" spans="1:12" x14ac:dyDescent="0.25">
      <c r="A138">
        <v>680116</v>
      </c>
      <c r="B138">
        <v>14.95600033</v>
      </c>
      <c r="C138">
        <v>0.30698001000000003</v>
      </c>
      <c r="D138">
        <v>38.618999479999999</v>
      </c>
      <c r="E138">
        <v>0.27864999000000001</v>
      </c>
      <c r="F138">
        <v>36.439998629999998</v>
      </c>
      <c r="G138">
        <v>-9.7890000000000005E-2</v>
      </c>
      <c r="H138">
        <v>-9.9000003020963285E+37</v>
      </c>
      <c r="J138" s="2">
        <f>TREND(Calibration!$A$2:$A$4,Calibration!$B$2:$B$4,C138)</f>
        <v>364.88121990240779</v>
      </c>
      <c r="K138" s="2">
        <f>TREND(Calibration!$A$2:$A$4,Calibration!$C$2:$C$4,E138)</f>
        <v>682.43063806410896</v>
      </c>
      <c r="L138" s="2">
        <f>TREND(Calibration!$A$2:$A$4,Calibration!$D$2:$D$4,G138)</f>
        <v>1163.3333333333333</v>
      </c>
    </row>
    <row r="139" spans="1:12" x14ac:dyDescent="0.25">
      <c r="A139">
        <v>685098</v>
      </c>
      <c r="B139">
        <v>14.875</v>
      </c>
      <c r="C139">
        <v>0.30232998999999999</v>
      </c>
      <c r="D139">
        <v>38.659999849999998</v>
      </c>
      <c r="E139">
        <v>0.27671000000000001</v>
      </c>
      <c r="F139">
        <v>36.380001069999999</v>
      </c>
      <c r="G139">
        <v>-3.243E-2</v>
      </c>
      <c r="H139">
        <v>537.20800781000003</v>
      </c>
      <c r="J139" s="2">
        <f>TREND(Calibration!$A$2:$A$4,Calibration!$B$2:$B$4,C139)</f>
        <v>343.83594163846487</v>
      </c>
      <c r="K139" s="2">
        <f>TREND(Calibration!$A$2:$A$4,Calibration!$C$2:$C$4,E139)</f>
        <v>666.79108475034104</v>
      </c>
      <c r="L139" s="2">
        <f>TREND(Calibration!$A$2:$A$4,Calibration!$D$2:$D$4,G139)</f>
        <v>1163.3333333333333</v>
      </c>
    </row>
    <row r="140" spans="1:12" x14ac:dyDescent="0.25">
      <c r="A140">
        <v>690209</v>
      </c>
      <c r="B140">
        <v>14.975000380000001</v>
      </c>
      <c r="C140">
        <v>0.30129999000000002</v>
      </c>
      <c r="D140">
        <v>38.685001370000002</v>
      </c>
      <c r="E140">
        <v>0.27534999999999998</v>
      </c>
      <c r="F140">
        <v>36.430000309999997</v>
      </c>
      <c r="G140">
        <v>-0.12232999999999999</v>
      </c>
      <c r="H140">
        <v>-107.63400269</v>
      </c>
      <c r="J140" s="2">
        <f>TREND(Calibration!$A$2:$A$4,Calibration!$B$2:$B$4,C140)</f>
        <v>339.17431940633242</v>
      </c>
      <c r="K140" s="2">
        <f>TREND(Calibration!$A$2:$A$4,Calibration!$C$2:$C$4,E140)</f>
        <v>655.82721766508598</v>
      </c>
      <c r="L140" s="2">
        <f>TREND(Calibration!$A$2:$A$4,Calibration!$D$2:$D$4,G140)</f>
        <v>1163.3333333333333</v>
      </c>
    </row>
    <row r="141" spans="1:12" x14ac:dyDescent="0.25">
      <c r="A141">
        <v>695116</v>
      </c>
      <c r="B141">
        <v>15.055999760000001</v>
      </c>
      <c r="C141">
        <v>0.30719000000000002</v>
      </c>
      <c r="D141">
        <v>38.666000369999999</v>
      </c>
      <c r="E141">
        <v>0.27480999</v>
      </c>
      <c r="F141">
        <v>36.426998140000002</v>
      </c>
      <c r="G141">
        <v>-0.15978998999999999</v>
      </c>
      <c r="H141">
        <v>166.94799805</v>
      </c>
      <c r="J141" s="2">
        <f>TREND(Calibration!$A$2:$A$4,Calibration!$B$2:$B$4,C141)</f>
        <v>365.83160247767546</v>
      </c>
      <c r="K141" s="2">
        <f>TREND(Calibration!$A$2:$A$4,Calibration!$C$2:$C$4,E141)</f>
        <v>651.47383688221203</v>
      </c>
      <c r="L141" s="2">
        <f>TREND(Calibration!$A$2:$A$4,Calibration!$D$2:$D$4,G141)</f>
        <v>1163.3333333333333</v>
      </c>
    </row>
    <row r="142" spans="1:12" x14ac:dyDescent="0.25">
      <c r="A142">
        <v>700229</v>
      </c>
      <c r="B142">
        <v>15.24400043</v>
      </c>
      <c r="C142">
        <v>0.30033000999999998</v>
      </c>
      <c r="D142">
        <v>38.633998869999999</v>
      </c>
      <c r="E142">
        <v>0.27373001000000002</v>
      </c>
      <c r="F142">
        <v>36.417999270000003</v>
      </c>
      <c r="G142">
        <v>5.178E-2</v>
      </c>
      <c r="H142">
        <v>-9.9000003020963285E+37</v>
      </c>
      <c r="J142" s="2">
        <f>TREND(Calibration!$A$2:$A$4,Calibration!$B$2:$B$4,C142)</f>
        <v>334.78433850077499</v>
      </c>
      <c r="K142" s="2">
        <f>TREND(Calibration!$A$2:$A$4,Calibration!$C$2:$C$4,E142)</f>
        <v>642.76739778314345</v>
      </c>
      <c r="L142" s="2">
        <f>TREND(Calibration!$A$2:$A$4,Calibration!$D$2:$D$4,G142)</f>
        <v>1163.3333333333333</v>
      </c>
    </row>
    <row r="143" spans="1:12" x14ac:dyDescent="0.25">
      <c r="A143">
        <v>705180</v>
      </c>
      <c r="B143">
        <v>15.34200001</v>
      </c>
      <c r="C143">
        <v>0.30346000000000001</v>
      </c>
      <c r="D143">
        <v>38.646999360000002</v>
      </c>
      <c r="E143">
        <v>0.27118998999999999</v>
      </c>
      <c r="F143">
        <v>36.437000269999999</v>
      </c>
      <c r="G143">
        <v>0.13422000000000001</v>
      </c>
      <c r="H143">
        <v>-9.9000003020963285E+37</v>
      </c>
      <c r="J143" s="2">
        <f>TREND(Calibration!$A$2:$A$4,Calibration!$B$2:$B$4,C143)</f>
        <v>348.95019381179713</v>
      </c>
      <c r="K143" s="2">
        <f>TREND(Calibration!$A$2:$A$4,Calibration!$C$2:$C$4,E143)</f>
        <v>622.29060243469507</v>
      </c>
      <c r="L143" s="2">
        <f>TREND(Calibration!$A$2:$A$4,Calibration!$D$2:$D$4,G143)</f>
        <v>1163.3333333333333</v>
      </c>
    </row>
    <row r="144" spans="1:12" x14ac:dyDescent="0.25">
      <c r="A144">
        <v>710081</v>
      </c>
      <c r="B144">
        <v>15.373999599999999</v>
      </c>
      <c r="C144">
        <v>0.30210998999999999</v>
      </c>
      <c r="D144">
        <v>38.659999849999998</v>
      </c>
      <c r="E144">
        <v>0.26956998999999998</v>
      </c>
      <c r="F144">
        <v>36.430000309999997</v>
      </c>
      <c r="G144">
        <v>2.9350000000000001E-2</v>
      </c>
      <c r="H144">
        <v>767.63000488</v>
      </c>
      <c r="J144" s="2">
        <f>TREND(Calibration!$A$2:$A$4,Calibration!$B$2:$B$4,C144)</f>
        <v>342.84025533645581</v>
      </c>
      <c r="K144" s="2">
        <f>TREND(Calibration!$A$2:$A$4,Calibration!$C$2:$C$4,E144)</f>
        <v>609.23070193608214</v>
      </c>
      <c r="L144" s="2">
        <f>TREND(Calibration!$A$2:$A$4,Calibration!$D$2:$D$4,G144)</f>
        <v>1163.3333333333333</v>
      </c>
    </row>
    <row r="145" spans="1:12" x14ac:dyDescent="0.25">
      <c r="A145">
        <v>715081</v>
      </c>
      <c r="B145">
        <v>15.380000109999999</v>
      </c>
      <c r="C145">
        <v>0.30325001000000001</v>
      </c>
      <c r="D145">
        <v>38.613998410000001</v>
      </c>
      <c r="E145">
        <v>0.26826999000000001</v>
      </c>
      <c r="F145">
        <v>36.483001710000003</v>
      </c>
      <c r="G145">
        <v>0.12470000000000001</v>
      </c>
      <c r="H145">
        <v>-9.9000003020963285E+37</v>
      </c>
      <c r="J145" s="2">
        <f>TREND(Calibration!$A$2:$A$4,Calibration!$B$2:$B$4,C145)</f>
        <v>347.99981123652969</v>
      </c>
      <c r="K145" s="2">
        <f>TREND(Calibration!$A$2:$A$4,Calibration!$C$2:$C$4,E145)</f>
        <v>598.7505348692946</v>
      </c>
      <c r="L145" s="2">
        <f>TREND(Calibration!$A$2:$A$4,Calibration!$D$2:$D$4,G145)</f>
        <v>1163.3333333333333</v>
      </c>
    </row>
    <row r="146" spans="1:12" x14ac:dyDescent="0.25">
      <c r="A146">
        <v>720179</v>
      </c>
      <c r="B146">
        <v>15.31499958</v>
      </c>
      <c r="C146">
        <v>0.30357000000000001</v>
      </c>
      <c r="D146">
        <v>38.666999820000001</v>
      </c>
      <c r="E146">
        <v>0.26713999999999999</v>
      </c>
      <c r="F146">
        <v>36.504001619999997</v>
      </c>
      <c r="G146">
        <v>0.10303</v>
      </c>
      <c r="H146">
        <v>-9.9000003020963285E+37</v>
      </c>
      <c r="J146" s="2">
        <f>TREND(Calibration!$A$2:$A$4,Calibration!$B$2:$B$4,C146)</f>
        <v>349.44803696280155</v>
      </c>
      <c r="K146" s="2">
        <f>TREND(Calibration!$A$2:$A$4,Calibration!$C$2:$C$4,E146)</f>
        <v>589.64093180483292</v>
      </c>
      <c r="L146" s="2">
        <f>TREND(Calibration!$A$2:$A$4,Calibration!$D$2:$D$4,G146)</f>
        <v>1163.3333333333333</v>
      </c>
    </row>
    <row r="147" spans="1:12" x14ac:dyDescent="0.25">
      <c r="A147">
        <v>725100</v>
      </c>
      <c r="B147">
        <v>15.147000309999999</v>
      </c>
      <c r="C147">
        <v>0.30281001000000002</v>
      </c>
      <c r="D147">
        <v>38.618000029999997</v>
      </c>
      <c r="E147">
        <v>0.26567998999999998</v>
      </c>
      <c r="F147">
        <v>36.458000179999999</v>
      </c>
      <c r="G147">
        <v>0.21637999999999999</v>
      </c>
      <c r="H147">
        <v>44.491001130000001</v>
      </c>
      <c r="J147" s="2">
        <f>TREND(Calibration!$A$2:$A$4,Calibration!$B$2:$B$4,C147)</f>
        <v>346.0084386325118</v>
      </c>
      <c r="K147" s="2">
        <f>TREND(Calibration!$A$2:$A$4,Calibration!$C$2:$C$4,E147)</f>
        <v>577.87081740546296</v>
      </c>
      <c r="L147" s="2">
        <f>TREND(Calibration!$A$2:$A$4,Calibration!$D$2:$D$4,G147)</f>
        <v>1163.3333333333333</v>
      </c>
    </row>
    <row r="148" spans="1:12" x14ac:dyDescent="0.25">
      <c r="A148">
        <v>730116</v>
      </c>
      <c r="B148">
        <v>14.99400043</v>
      </c>
      <c r="C148">
        <v>0.30562001</v>
      </c>
      <c r="D148">
        <v>38.674999239999998</v>
      </c>
      <c r="E148">
        <v>0.26464999</v>
      </c>
      <c r="F148">
        <v>36.442001339999997</v>
      </c>
      <c r="G148">
        <v>-8.7510000000000004E-2</v>
      </c>
      <c r="H148">
        <v>712.26501465000001</v>
      </c>
      <c r="J148" s="2">
        <f>TREND(Calibration!$A$2:$A$4,Calibration!$B$2:$B$4,C148)</f>
        <v>358.72606821726185</v>
      </c>
      <c r="K148" s="2">
        <f>TREND(Calibration!$A$2:$A$4,Calibration!$C$2:$C$4,E148)</f>
        <v>569.56730042177719</v>
      </c>
      <c r="L148" s="2">
        <f>TREND(Calibration!$A$2:$A$4,Calibration!$D$2:$D$4,G148)</f>
        <v>1163.3333333333333</v>
      </c>
    </row>
    <row r="149" spans="1:12" x14ac:dyDescent="0.25">
      <c r="A149">
        <v>735178</v>
      </c>
      <c r="B149">
        <v>14.897000309999999</v>
      </c>
      <c r="C149">
        <v>0.30395000999999999</v>
      </c>
      <c r="D149">
        <v>38.648998259999999</v>
      </c>
      <c r="E149">
        <v>0.26307999999999998</v>
      </c>
      <c r="F149">
        <v>36.381999970000003</v>
      </c>
      <c r="G149">
        <v>2.3570000000000001E-2</v>
      </c>
      <c r="H149">
        <v>-120.625</v>
      </c>
      <c r="J149" s="2">
        <f>TREND(Calibration!$A$2:$A$4,Calibration!$B$2:$B$4,C149)</f>
        <v>351.16790401564867</v>
      </c>
      <c r="K149" s="2">
        <f>TREND(Calibration!$A$2:$A$4,Calibration!$C$2:$C$4,E149)</f>
        <v>556.91056388855691</v>
      </c>
      <c r="L149" s="2">
        <f>TREND(Calibration!$A$2:$A$4,Calibration!$D$2:$D$4,G149)</f>
        <v>1163.3333333333333</v>
      </c>
    </row>
    <row r="150" spans="1:12" x14ac:dyDescent="0.25">
      <c r="A150">
        <v>740085</v>
      </c>
      <c r="B150">
        <v>14.920000079999999</v>
      </c>
      <c r="C150">
        <v>0.30680998999999998</v>
      </c>
      <c r="D150">
        <v>38.671001429999997</v>
      </c>
      <c r="E150">
        <v>0.26216</v>
      </c>
      <c r="F150">
        <v>36.42599869</v>
      </c>
      <c r="G150">
        <v>-8.6919999999999997E-2</v>
      </c>
      <c r="H150">
        <v>485.28201294000002</v>
      </c>
      <c r="J150" s="2">
        <f>TREND(Calibration!$A$2:$A$4,Calibration!$B$2:$B$4,C150)</f>
        <v>364.11173542482788</v>
      </c>
      <c r="K150" s="2">
        <f>TREND(Calibration!$A$2:$A$4,Calibration!$C$2:$C$4,E150)</f>
        <v>549.4938302720609</v>
      </c>
      <c r="L150" s="2">
        <f>TREND(Calibration!$A$2:$A$4,Calibration!$D$2:$D$4,G150)</f>
        <v>1163.3333333333333</v>
      </c>
    </row>
    <row r="151" spans="1:12" x14ac:dyDescent="0.25">
      <c r="A151">
        <v>745082</v>
      </c>
      <c r="B151">
        <v>15.12699986</v>
      </c>
      <c r="C151">
        <v>0.30594999</v>
      </c>
      <c r="D151">
        <v>38.664001460000001</v>
      </c>
      <c r="E151">
        <v>0.26129999999999998</v>
      </c>
      <c r="F151">
        <v>36.421001429999997</v>
      </c>
      <c r="G151">
        <v>-0.13411000000000001</v>
      </c>
      <c r="H151">
        <v>-142.21600341999999</v>
      </c>
      <c r="J151" s="2">
        <f>TREND(Calibration!$A$2:$A$4,Calibration!$B$2:$B$4,C151)</f>
        <v>360.21950715333855</v>
      </c>
      <c r="K151" s="2">
        <f>TREND(Calibration!$A$2:$A$4,Calibration!$C$2:$C$4,E151)</f>
        <v>542.56079667403196</v>
      </c>
      <c r="L151" s="2">
        <f>TREND(Calibration!$A$2:$A$4,Calibration!$D$2:$D$4,G151)</f>
        <v>1163.3333333333333</v>
      </c>
    </row>
    <row r="152" spans="1:12" x14ac:dyDescent="0.25">
      <c r="A152">
        <v>750114</v>
      </c>
      <c r="B152">
        <v>15.27600002</v>
      </c>
      <c r="C152">
        <v>0.30524999000000003</v>
      </c>
      <c r="D152">
        <v>38.709999080000003</v>
      </c>
      <c r="E152">
        <v>0.25988999000000002</v>
      </c>
      <c r="F152">
        <v>36.48500061</v>
      </c>
      <c r="G152">
        <v>0.12433</v>
      </c>
      <c r="H152">
        <v>-9.9000003020963285E+37</v>
      </c>
      <c r="J152" s="2">
        <f>TREND(Calibration!$A$2:$A$4,Calibration!$B$2:$B$4,C152)</f>
        <v>357.05141437421958</v>
      </c>
      <c r="K152" s="2">
        <f>TREND(Calibration!$A$2:$A$4,Calibration!$C$2:$C$4,E152)</f>
        <v>531.19376562338471</v>
      </c>
      <c r="L152" s="2">
        <f>TREND(Calibration!$A$2:$A$4,Calibration!$D$2:$D$4,G152)</f>
        <v>1163.3333333333333</v>
      </c>
    </row>
    <row r="153" spans="1:12" x14ac:dyDescent="0.25">
      <c r="A153">
        <v>755085</v>
      </c>
      <c r="B153">
        <v>15.39500046</v>
      </c>
      <c r="C153">
        <v>0.30588999</v>
      </c>
      <c r="D153">
        <v>38.712001800000003</v>
      </c>
      <c r="E153">
        <v>0.25924998999999999</v>
      </c>
      <c r="F153">
        <v>36.4640007</v>
      </c>
      <c r="G153">
        <v>-7.5700000000000003E-3</v>
      </c>
      <c r="H153">
        <v>1025.66699219</v>
      </c>
      <c r="J153" s="2">
        <f>TREND(Calibration!$A$2:$A$4,Calibration!$B$2:$B$4,C153)</f>
        <v>359.94795634369984</v>
      </c>
      <c r="K153" s="2">
        <f>TREND(Calibration!$A$2:$A$4,Calibration!$C$2:$C$4,E153)</f>
        <v>526.03429875973529</v>
      </c>
      <c r="L153" s="2">
        <f>TREND(Calibration!$A$2:$A$4,Calibration!$D$2:$D$4,G153)</f>
        <v>1163.3333333333333</v>
      </c>
    </row>
    <row r="154" spans="1:12" x14ac:dyDescent="0.25">
      <c r="A154">
        <v>760162</v>
      </c>
      <c r="B154">
        <v>15.498999599999999</v>
      </c>
      <c r="C154">
        <v>0.30248999999999998</v>
      </c>
      <c r="D154">
        <v>38.708000179999999</v>
      </c>
      <c r="E154">
        <v>0.25827</v>
      </c>
      <c r="F154">
        <v>36.516998289999997</v>
      </c>
      <c r="G154">
        <v>-7.4270000000000003E-2</v>
      </c>
      <c r="H154">
        <v>-9.9000003020963285E+37</v>
      </c>
      <c r="J154" s="2">
        <f>TREND(Calibration!$A$2:$A$4,Calibration!$B$2:$B$4,C154)</f>
        <v>344.56012238930316</v>
      </c>
      <c r="K154" s="2">
        <f>TREND(Calibration!$A$2:$A$4,Calibration!$C$2:$C$4,E154)</f>
        <v>518.13394574144172</v>
      </c>
      <c r="L154" s="2">
        <f>TREND(Calibration!$A$2:$A$4,Calibration!$D$2:$D$4,G154)</f>
        <v>1163.3333333333333</v>
      </c>
    </row>
    <row r="155" spans="1:12" x14ac:dyDescent="0.25">
      <c r="A155">
        <v>765114</v>
      </c>
      <c r="B155">
        <v>15.475000380000001</v>
      </c>
      <c r="C155">
        <v>0.30340999000000002</v>
      </c>
      <c r="D155">
        <v>38.743999479999999</v>
      </c>
      <c r="E155">
        <v>0.25762001000000001</v>
      </c>
      <c r="F155">
        <v>36.500999450000002</v>
      </c>
      <c r="G155">
        <v>-0.11373</v>
      </c>
      <c r="H155">
        <v>-39.390998840000002</v>
      </c>
      <c r="J155" s="2">
        <f>TREND(Calibration!$A$2:$A$4,Calibration!$B$2:$B$4,C155)</f>
        <v>348.72385621196327</v>
      </c>
      <c r="K155" s="2">
        <f>TREND(Calibration!$A$2:$A$4,Calibration!$C$2:$C$4,E155)</f>
        <v>512.8939428247179</v>
      </c>
      <c r="L155" s="2">
        <f>TREND(Calibration!$A$2:$A$4,Calibration!$D$2:$D$4,G155)</f>
        <v>1163.3333333333333</v>
      </c>
    </row>
    <row r="156" spans="1:12" x14ac:dyDescent="0.25">
      <c r="A156">
        <v>770085</v>
      </c>
      <c r="B156">
        <v>15.352000240000001</v>
      </c>
      <c r="C156">
        <v>0.30399999</v>
      </c>
      <c r="D156">
        <v>38.747001650000001</v>
      </c>
      <c r="E156">
        <v>0.25703000999999998</v>
      </c>
      <c r="F156">
        <v>36.481998439999998</v>
      </c>
      <c r="G156">
        <v>-0.16952001</v>
      </c>
      <c r="H156">
        <v>316.14999390000003</v>
      </c>
      <c r="J156" s="2">
        <f>TREND(Calibration!$A$2:$A$4,Calibration!$B$2:$B$4,C156)</f>
        <v>351.39410584007783</v>
      </c>
      <c r="K156" s="2">
        <f>TREND(Calibration!$A$2:$A$4,Calibration!$C$2:$C$4,E156)</f>
        <v>508.13755930979073</v>
      </c>
      <c r="L156" s="2">
        <f>TREND(Calibration!$A$2:$A$4,Calibration!$D$2:$D$4,G156)</f>
        <v>1163.3333333333333</v>
      </c>
    </row>
    <row r="157" spans="1:12" x14ac:dyDescent="0.25">
      <c r="A157">
        <v>775160</v>
      </c>
      <c r="B157">
        <v>15.19999981</v>
      </c>
      <c r="C157">
        <v>0.30448999999999998</v>
      </c>
      <c r="D157">
        <v>38.728000639999998</v>
      </c>
      <c r="E157">
        <v>0.25633001</v>
      </c>
      <c r="F157">
        <v>36.481998439999998</v>
      </c>
      <c r="G157">
        <v>5.2760000000000001E-2</v>
      </c>
      <c r="H157">
        <v>-9.9000003020963285E+37</v>
      </c>
      <c r="J157" s="2">
        <f>TREND(Calibration!$A$2:$A$4,Calibration!$B$2:$B$4,C157)</f>
        <v>353.61181604392959</v>
      </c>
      <c r="K157" s="2">
        <f>TREND(Calibration!$A$2:$A$4,Calibration!$C$2:$C$4,E157)</f>
        <v>502.49439242767426</v>
      </c>
      <c r="L157" s="2">
        <f>TREND(Calibration!$A$2:$A$4,Calibration!$D$2:$D$4,G157)</f>
        <v>1163.3333333333333</v>
      </c>
    </row>
    <row r="158" spans="1:12" x14ac:dyDescent="0.25">
      <c r="A158">
        <v>780209</v>
      </c>
      <c r="B158">
        <v>15.038999560000001</v>
      </c>
      <c r="C158">
        <v>0.30325001000000001</v>
      </c>
      <c r="D158">
        <v>38.756000520000001</v>
      </c>
      <c r="E158">
        <v>0.25567999000000002</v>
      </c>
      <c r="F158">
        <v>36.472999569999999</v>
      </c>
      <c r="G158">
        <v>1.8400000000000001E-3</v>
      </c>
      <c r="H158">
        <v>627.22601318</v>
      </c>
      <c r="J158" s="2">
        <f>TREND(Calibration!$A$2:$A$4,Calibration!$B$2:$B$4,C158)</f>
        <v>347.99981123652969</v>
      </c>
      <c r="K158" s="2">
        <f>TREND(Calibration!$A$2:$A$4,Calibration!$C$2:$C$4,E158)</f>
        <v>497.25414766094104</v>
      </c>
      <c r="L158" s="2">
        <f>TREND(Calibration!$A$2:$A$4,Calibration!$D$2:$D$4,G158)</f>
        <v>1163.3333333333333</v>
      </c>
    </row>
    <row r="159" spans="1:12" x14ac:dyDescent="0.25">
      <c r="A159">
        <v>785192</v>
      </c>
      <c r="B159">
        <v>14.975000380000001</v>
      </c>
      <c r="C159">
        <v>0.30199999</v>
      </c>
      <c r="D159">
        <v>38.7140007</v>
      </c>
      <c r="E159">
        <v>0.25534999000000003</v>
      </c>
      <c r="F159">
        <v>36.478000639999998</v>
      </c>
      <c r="G159">
        <v>7.3349999999999999E-2</v>
      </c>
      <c r="H159">
        <v>-143.16999817000001</v>
      </c>
      <c r="J159" s="2">
        <f>TREND(Calibration!$A$2:$A$4,Calibration!$B$2:$B$4,C159)</f>
        <v>342.34241218545139</v>
      </c>
      <c r="K159" s="2">
        <f>TREND(Calibration!$A$2:$A$4,Calibration!$C$2:$C$4,E159)</f>
        <v>494.59379755937175</v>
      </c>
      <c r="L159" s="2">
        <f>TREND(Calibration!$A$2:$A$4,Calibration!$D$2:$D$4,G159)</f>
        <v>1163.3333333333333</v>
      </c>
    </row>
    <row r="160" spans="1:12" x14ac:dyDescent="0.25">
      <c r="A160">
        <v>790114</v>
      </c>
      <c r="B160">
        <v>15.04300022</v>
      </c>
      <c r="C160">
        <v>0.30719000000000002</v>
      </c>
      <c r="D160">
        <v>38.722999569999999</v>
      </c>
      <c r="E160">
        <v>0.25437999</v>
      </c>
      <c r="F160">
        <v>36.513000490000003</v>
      </c>
      <c r="G160">
        <v>-9.3509999999999996E-2</v>
      </c>
      <c r="H160">
        <v>390.96798705999998</v>
      </c>
      <c r="J160" s="2">
        <f>TREND(Calibration!$A$2:$A$4,Calibration!$B$2:$B$4,C160)</f>
        <v>365.83160247767546</v>
      </c>
      <c r="K160" s="2">
        <f>TREND(Calibration!$A$2:$A$4,Calibration!$C$2:$C$4,E160)</f>
        <v>486.77398059415304</v>
      </c>
      <c r="L160" s="2">
        <f>TREND(Calibration!$A$2:$A$4,Calibration!$D$2:$D$4,G160)</f>
        <v>1163.3333333333333</v>
      </c>
    </row>
    <row r="161" spans="1:12" x14ac:dyDescent="0.25">
      <c r="A161">
        <v>795081</v>
      </c>
      <c r="B161">
        <v>15.13799953</v>
      </c>
      <c r="C161">
        <v>0.30491998999999997</v>
      </c>
      <c r="D161">
        <v>38.740001679999999</v>
      </c>
      <c r="E161">
        <v>0.25367999000000002</v>
      </c>
      <c r="F161">
        <v>36.48500061</v>
      </c>
      <c r="G161">
        <v>-0.17275999</v>
      </c>
      <c r="H161">
        <v>288.73199462999997</v>
      </c>
      <c r="J161" s="2">
        <f>TREND(Calibration!$A$2:$A$4,Calibration!$B$2:$B$4,C161)</f>
        <v>355.55788492120587</v>
      </c>
      <c r="K161" s="2">
        <f>TREND(Calibration!$A$2:$A$4,Calibration!$C$2:$C$4,E161)</f>
        <v>481.13081371203657</v>
      </c>
      <c r="L161" s="2">
        <f>TREND(Calibration!$A$2:$A$4,Calibration!$D$2:$D$4,G161)</f>
        <v>1163.3333333333333</v>
      </c>
    </row>
    <row r="162" spans="1:12" x14ac:dyDescent="0.25">
      <c r="A162">
        <v>800081</v>
      </c>
      <c r="B162">
        <v>15.347999570000001</v>
      </c>
      <c r="C162">
        <v>0.30206000999999999</v>
      </c>
      <c r="D162">
        <v>38.733001710000003</v>
      </c>
      <c r="E162">
        <v>0.25302999999999998</v>
      </c>
      <c r="F162">
        <v>36.469001769999998</v>
      </c>
      <c r="G162">
        <v>3.4000000000000002E-2</v>
      </c>
      <c r="H162">
        <v>-9.9000003020963285E+37</v>
      </c>
      <c r="J162" s="2">
        <f>TREND(Calibration!$A$2:$A$4,Calibration!$B$2:$B$4,C162)</f>
        <v>342.61405351202689</v>
      </c>
      <c r="K162" s="2">
        <f>TREND(Calibration!$A$2:$A$4,Calibration!$C$2:$C$4,E162)</f>
        <v>475.89081079531184</v>
      </c>
      <c r="L162" s="2">
        <f>TREND(Calibration!$A$2:$A$4,Calibration!$D$2:$D$4,G162)</f>
        <v>1163.3333333333333</v>
      </c>
    </row>
    <row r="163" spans="1:12" x14ac:dyDescent="0.25">
      <c r="A163">
        <v>805317</v>
      </c>
      <c r="B163">
        <v>15.413999560000001</v>
      </c>
      <c r="C163">
        <v>0.30199999</v>
      </c>
      <c r="D163">
        <v>38.722000119999997</v>
      </c>
      <c r="E163">
        <v>0.25242998999999999</v>
      </c>
      <c r="F163">
        <v>36.497001650000001</v>
      </c>
      <c r="G163">
        <v>-0.10178</v>
      </c>
      <c r="H163">
        <v>357.49700927999999</v>
      </c>
      <c r="J163" s="2">
        <f>TREND(Calibration!$A$2:$A$4,Calibration!$B$2:$B$4,C163)</f>
        <v>342.34241218545139</v>
      </c>
      <c r="K163" s="2">
        <f>TREND(Calibration!$A$2:$A$4,Calibration!$C$2:$C$4,E163)</f>
        <v>471.05372999397105</v>
      </c>
      <c r="L163" s="2">
        <f>TREND(Calibration!$A$2:$A$4,Calibration!$D$2:$D$4,G163)</f>
        <v>1163.3333333333333</v>
      </c>
    </row>
    <row r="164" spans="1:12" x14ac:dyDescent="0.25">
      <c r="A164">
        <v>810131</v>
      </c>
      <c r="B164">
        <v>15.475999829999999</v>
      </c>
      <c r="C164">
        <v>0.30281001000000002</v>
      </c>
      <c r="D164">
        <v>38.679000850000001</v>
      </c>
      <c r="E164">
        <v>0.25178999000000002</v>
      </c>
      <c r="F164">
        <v>36.506000520000001</v>
      </c>
      <c r="G164">
        <v>0.10757</v>
      </c>
      <c r="H164">
        <v>-9.9000003020963285E+37</v>
      </c>
      <c r="J164" s="2">
        <f>TREND(Calibration!$A$2:$A$4,Calibration!$B$2:$B$4,C164)</f>
        <v>346.0084386325118</v>
      </c>
      <c r="K164" s="2">
        <f>TREND(Calibration!$A$2:$A$4,Calibration!$C$2:$C$4,E164)</f>
        <v>465.89426313032163</v>
      </c>
      <c r="L164" s="2">
        <f>TREND(Calibration!$A$2:$A$4,Calibration!$D$2:$D$4,G164)</f>
        <v>1163.3333333333333</v>
      </c>
    </row>
    <row r="165" spans="1:12" x14ac:dyDescent="0.25">
      <c r="A165">
        <v>815100</v>
      </c>
      <c r="B165">
        <v>15.42500019</v>
      </c>
      <c r="C165">
        <v>0.30426999999999998</v>
      </c>
      <c r="D165">
        <v>38.706001280000002</v>
      </c>
      <c r="E165">
        <v>0.25141001000000002</v>
      </c>
      <c r="F165">
        <v>36.501998899999997</v>
      </c>
      <c r="G165">
        <v>4.3679999999999997E-2</v>
      </c>
      <c r="H165">
        <v>-9.9000003020963285E+37</v>
      </c>
      <c r="J165" s="2">
        <f>TREND(Calibration!$A$2:$A$4,Calibration!$B$2:$B$4,C165)</f>
        <v>352.61612974192076</v>
      </c>
      <c r="K165" s="2">
        <f>TREND(Calibration!$A$2:$A$4,Calibration!$C$2:$C$4,E165)</f>
        <v>462.83099091336931</v>
      </c>
      <c r="L165" s="2">
        <f>TREND(Calibration!$A$2:$A$4,Calibration!$D$2:$D$4,G165)</f>
        <v>1163.3333333333333</v>
      </c>
    </row>
    <row r="166" spans="1:12" x14ac:dyDescent="0.25">
      <c r="A166">
        <v>820176</v>
      </c>
      <c r="B166">
        <v>15.274000170000001</v>
      </c>
      <c r="C166">
        <v>0.30437999999999998</v>
      </c>
      <c r="D166">
        <v>38.737998959999999</v>
      </c>
      <c r="E166">
        <v>0.25141001000000002</v>
      </c>
      <c r="F166">
        <v>36.462001800000003</v>
      </c>
      <c r="G166">
        <v>-0.11897000000000001</v>
      </c>
      <c r="H166">
        <v>580.47497558999999</v>
      </c>
      <c r="J166" s="2">
        <f>TREND(Calibration!$A$2:$A$4,Calibration!$B$2:$B$4,C166)</f>
        <v>353.11397289292518</v>
      </c>
      <c r="K166" s="2">
        <f>TREND(Calibration!$A$2:$A$4,Calibration!$C$2:$C$4,E166)</f>
        <v>462.83099091336931</v>
      </c>
      <c r="L166" s="2">
        <f>TREND(Calibration!$A$2:$A$4,Calibration!$D$2:$D$4,G166)</f>
        <v>1163.3333333333333</v>
      </c>
    </row>
    <row r="167" spans="1:12" x14ac:dyDescent="0.25">
      <c r="A167">
        <v>825162</v>
      </c>
      <c r="B167">
        <v>15.166999819999999</v>
      </c>
      <c r="C167">
        <v>0.30087000000000003</v>
      </c>
      <c r="D167">
        <v>38.737998959999999</v>
      </c>
      <c r="E167">
        <v>0.25080999999999998</v>
      </c>
      <c r="F167">
        <v>36.493000029999997</v>
      </c>
      <c r="G167">
        <v>0.13167999999999999</v>
      </c>
      <c r="H167">
        <v>-9.9000003020963285E+37</v>
      </c>
      <c r="J167" s="2">
        <f>TREND(Calibration!$A$2:$A$4,Calibration!$B$2:$B$4,C167)</f>
        <v>337.22825052905591</v>
      </c>
      <c r="K167" s="2">
        <f>TREND(Calibration!$A$2:$A$4,Calibration!$C$2:$C$4,E167)</f>
        <v>457.99391011202806</v>
      </c>
      <c r="L167" s="2">
        <f>TREND(Calibration!$A$2:$A$4,Calibration!$D$2:$D$4,G167)</f>
        <v>1163.3333333333333</v>
      </c>
    </row>
    <row r="168" spans="1:12" x14ac:dyDescent="0.25">
      <c r="A168">
        <v>830100</v>
      </c>
      <c r="B168">
        <v>15.08699989</v>
      </c>
      <c r="C168">
        <v>0.30368000000000001</v>
      </c>
      <c r="D168">
        <v>38.696998600000001</v>
      </c>
      <c r="E168">
        <v>0.25049000999999999</v>
      </c>
      <c r="F168">
        <v>36.51499939</v>
      </c>
      <c r="G168">
        <v>0.2006</v>
      </c>
      <c r="H168">
        <v>-54.290000919999997</v>
      </c>
      <c r="J168" s="2">
        <f>TREND(Calibration!$A$2:$A$4,Calibration!$B$2:$B$4,C168)</f>
        <v>349.94588011380597</v>
      </c>
      <c r="K168" s="2">
        <f>TREND(Calibration!$A$2:$A$4,Calibration!$C$2:$C$4,E168)</f>
        <v>455.41425729687307</v>
      </c>
      <c r="L168" s="2">
        <f>TREND(Calibration!$A$2:$A$4,Calibration!$D$2:$D$4,G168)</f>
        <v>1163.3333333333333</v>
      </c>
    </row>
    <row r="169" spans="1:12" x14ac:dyDescent="0.25">
      <c r="A169">
        <v>835082</v>
      </c>
      <c r="B169">
        <v>15.010000229999999</v>
      </c>
      <c r="C169">
        <v>0.29848998999999998</v>
      </c>
      <c r="D169">
        <v>38.678001399999999</v>
      </c>
      <c r="E169">
        <v>0.24989</v>
      </c>
      <c r="F169">
        <v>36.486000060000002</v>
      </c>
      <c r="G169">
        <v>-6.5240000000000006E-2</v>
      </c>
      <c r="H169">
        <v>181.97900390999999</v>
      </c>
      <c r="J169" s="2">
        <f>TREND(Calibration!$A$2:$A$4,Calibration!$B$2:$B$4,C169)</f>
        <v>326.45668982158213</v>
      </c>
      <c r="K169" s="2">
        <f>TREND(Calibration!$A$2:$A$4,Calibration!$C$2:$C$4,E169)</f>
        <v>450.57717649553206</v>
      </c>
      <c r="L169" s="2">
        <f>TREND(Calibration!$A$2:$A$4,Calibration!$D$2:$D$4,G169)</f>
        <v>1163.3333333333333</v>
      </c>
    </row>
    <row r="170" spans="1:12" x14ac:dyDescent="0.25">
      <c r="A170">
        <v>840299</v>
      </c>
      <c r="B170">
        <v>15.045000079999999</v>
      </c>
      <c r="C170">
        <v>0.30325001000000001</v>
      </c>
      <c r="D170">
        <v>38.724998470000003</v>
      </c>
      <c r="E170">
        <v>0.24913999000000001</v>
      </c>
      <c r="F170">
        <v>36.429000850000001</v>
      </c>
      <c r="G170">
        <v>-8.5999999999999993E-2</v>
      </c>
      <c r="H170">
        <v>634.89202881000006</v>
      </c>
      <c r="J170" s="2">
        <f>TREND(Calibration!$A$2:$A$4,Calibration!$B$2:$B$4,C170)</f>
        <v>347.99981123652969</v>
      </c>
      <c r="K170" s="2">
        <f>TREND(Calibration!$A$2:$A$4,Calibration!$C$2:$C$4,E170)</f>
        <v>444.53084564802316</v>
      </c>
      <c r="L170" s="2">
        <f>TREND(Calibration!$A$2:$A$4,Calibration!$D$2:$D$4,G170)</f>
        <v>1163.3333333333333</v>
      </c>
    </row>
    <row r="171" spans="1:12" x14ac:dyDescent="0.25">
      <c r="A171">
        <v>845092</v>
      </c>
      <c r="B171">
        <v>15.18500042</v>
      </c>
      <c r="C171">
        <v>0.30217000999999999</v>
      </c>
      <c r="D171">
        <v>38.671001429999997</v>
      </c>
      <c r="E171">
        <v>0.24913999000000001</v>
      </c>
      <c r="F171">
        <v>36.483001710000003</v>
      </c>
      <c r="G171">
        <v>5.5620000000000003E-2</v>
      </c>
      <c r="H171">
        <v>-9.9000003020963285E+37</v>
      </c>
      <c r="J171" s="2">
        <f>TREND(Calibration!$A$2:$A$4,Calibration!$B$2:$B$4,C171)</f>
        <v>343.1118966630313</v>
      </c>
      <c r="K171" s="2">
        <f>TREND(Calibration!$A$2:$A$4,Calibration!$C$2:$C$4,E171)</f>
        <v>444.53084564802316</v>
      </c>
      <c r="L171" s="2">
        <f>TREND(Calibration!$A$2:$A$4,Calibration!$D$2:$D$4,G171)</f>
        <v>1163.3333333333333</v>
      </c>
    </row>
    <row r="172" spans="1:12" x14ac:dyDescent="0.25">
      <c r="A172">
        <v>850253</v>
      </c>
      <c r="B172">
        <v>15.269000050000001</v>
      </c>
      <c r="C172">
        <v>0.30432998999999999</v>
      </c>
      <c r="D172">
        <v>38.712001800000003</v>
      </c>
      <c r="E172">
        <v>0.24849001000000001</v>
      </c>
      <c r="F172">
        <v>36.486000060000002</v>
      </c>
      <c r="G172">
        <v>0.13324</v>
      </c>
      <c r="H172">
        <v>-74.763999940000005</v>
      </c>
      <c r="J172" s="2">
        <f>TREND(Calibration!$A$2:$A$4,Calibration!$B$2:$B$4,C172)</f>
        <v>352.88763529309131</v>
      </c>
      <c r="K172" s="2">
        <f>TREND(Calibration!$A$2:$A$4,Calibration!$C$2:$C$4,E172)</f>
        <v>439.29092334796883</v>
      </c>
      <c r="L172" s="2">
        <f>TREND(Calibration!$A$2:$A$4,Calibration!$D$2:$D$4,G172)</f>
        <v>1163.3333333333333</v>
      </c>
    </row>
    <row r="173" spans="1:12" x14ac:dyDescent="0.25">
      <c r="A173">
        <v>855084</v>
      </c>
      <c r="B173">
        <v>15.36600018</v>
      </c>
      <c r="C173">
        <v>0.29876000000000003</v>
      </c>
      <c r="D173">
        <v>38.724998470000003</v>
      </c>
      <c r="E173">
        <v>0.24854000000000001</v>
      </c>
      <c r="F173">
        <v>36.493000029999997</v>
      </c>
      <c r="G173">
        <v>-4.1680000000000002E-2</v>
      </c>
      <c r="H173">
        <v>505.60800171</v>
      </c>
      <c r="J173" s="2">
        <f>TREND(Calibration!$A$2:$A$4,Calibration!$B$2:$B$4,C173)</f>
        <v>327.67871372342506</v>
      </c>
      <c r="K173" s="2">
        <f>TREND(Calibration!$A$2:$A$4,Calibration!$C$2:$C$4,E173)</f>
        <v>439.69392608002158</v>
      </c>
      <c r="L173" s="2">
        <f>TREND(Calibration!$A$2:$A$4,Calibration!$D$2:$D$4,G173)</f>
        <v>1163.3333333333333</v>
      </c>
    </row>
    <row r="174" spans="1:12" x14ac:dyDescent="0.25">
      <c r="A174">
        <v>860084</v>
      </c>
      <c r="B174">
        <v>15.41800022</v>
      </c>
      <c r="C174">
        <v>0.30676001000000003</v>
      </c>
      <c r="D174">
        <v>38.719001769999998</v>
      </c>
      <c r="E174">
        <v>0.24822</v>
      </c>
      <c r="F174">
        <v>36.479999540000001</v>
      </c>
      <c r="G174">
        <v>-0.12648999999999999</v>
      </c>
      <c r="H174">
        <v>211.63499451000001</v>
      </c>
      <c r="J174" s="2">
        <f>TREND(Calibration!$A$2:$A$4,Calibration!$B$2:$B$4,C174)</f>
        <v>363.88553360039896</v>
      </c>
      <c r="K174" s="2">
        <f>TREND(Calibration!$A$2:$A$4,Calibration!$C$2:$C$4,E174)</f>
        <v>437.11419264819688</v>
      </c>
      <c r="L174" s="2">
        <f>TREND(Calibration!$A$2:$A$4,Calibration!$D$2:$D$4,G174)</f>
        <v>1163.3333333333333</v>
      </c>
    </row>
    <row r="175" spans="1:12" x14ac:dyDescent="0.25">
      <c r="A175">
        <v>865081</v>
      </c>
      <c r="B175">
        <v>15.347000120000001</v>
      </c>
      <c r="C175">
        <v>0.29767999000000001</v>
      </c>
      <c r="D175">
        <v>38.724998470000003</v>
      </c>
      <c r="E175">
        <v>0.24822</v>
      </c>
      <c r="F175">
        <v>36.444999690000003</v>
      </c>
      <c r="G175">
        <v>-0.18734999999999999</v>
      </c>
      <c r="H175">
        <v>-9.9000003020963285E+37</v>
      </c>
      <c r="J175" s="2">
        <f>TREND(Calibration!$A$2:$A$4,Calibration!$B$2:$B$4,C175)</f>
        <v>322.79075389145851</v>
      </c>
      <c r="K175" s="2">
        <f>TREND(Calibration!$A$2:$A$4,Calibration!$C$2:$C$4,E175)</f>
        <v>437.11419264819688</v>
      </c>
      <c r="L175" s="2">
        <f>TREND(Calibration!$A$2:$A$4,Calibration!$D$2:$D$4,G175)</f>
        <v>1163.3333333333333</v>
      </c>
    </row>
    <row r="176" spans="1:12" x14ac:dyDescent="0.25">
      <c r="A176">
        <v>870082</v>
      </c>
      <c r="B176">
        <v>15.213999749999999</v>
      </c>
      <c r="C176">
        <v>0.30307999000000002</v>
      </c>
      <c r="D176">
        <v>38.712001800000003</v>
      </c>
      <c r="E176">
        <v>0.24784</v>
      </c>
      <c r="F176">
        <v>36.448001859999998</v>
      </c>
      <c r="G176">
        <v>-0.16621999000000001</v>
      </c>
      <c r="H176">
        <v>430.52899170000001</v>
      </c>
      <c r="J176" s="2">
        <f>TREND(Calibration!$A$2:$A$4,Calibration!$B$2:$B$4,C176)</f>
        <v>347.23032675894979</v>
      </c>
      <c r="K176" s="2">
        <f>TREND(Calibration!$A$2:$A$4,Calibration!$C$2:$C$4,E176)</f>
        <v>434.05075919790511</v>
      </c>
      <c r="L176" s="2">
        <f>TREND(Calibration!$A$2:$A$4,Calibration!$D$2:$D$4,G176)</f>
        <v>1163.3333333333333</v>
      </c>
    </row>
    <row r="177" spans="1:12" x14ac:dyDescent="0.25">
      <c r="A177">
        <v>875090</v>
      </c>
      <c r="B177">
        <v>15.08100033</v>
      </c>
      <c r="C177">
        <v>0.30579001</v>
      </c>
      <c r="D177">
        <v>38.706001280000002</v>
      </c>
      <c r="E177">
        <v>0.24756998999999999</v>
      </c>
      <c r="F177">
        <v>36.4640007</v>
      </c>
      <c r="G177">
        <v>2.103E-2</v>
      </c>
      <c r="H177">
        <v>-9.9000003020963285E+37</v>
      </c>
      <c r="J177" s="2">
        <f>TREND(Calibration!$A$2:$A$4,Calibration!$B$2:$B$4,C177)</f>
        <v>359.49546217790498</v>
      </c>
      <c r="K177" s="2">
        <f>TREND(Calibration!$A$2:$A$4,Calibration!$C$2:$C$4,E177)</f>
        <v>431.87402849813316</v>
      </c>
      <c r="L177" s="2">
        <f>TREND(Calibration!$A$2:$A$4,Calibration!$D$2:$D$4,G177)</f>
        <v>1163.3333333333333</v>
      </c>
    </row>
    <row r="178" spans="1:12" x14ac:dyDescent="0.25">
      <c r="A178">
        <v>880151</v>
      </c>
      <c r="B178">
        <v>14.97099972</v>
      </c>
      <c r="C178">
        <v>0.30535001000000001</v>
      </c>
      <c r="D178">
        <v>38.689998629999998</v>
      </c>
      <c r="E178">
        <v>0.24756998999999999</v>
      </c>
      <c r="F178">
        <v>36.505001069999999</v>
      </c>
      <c r="G178">
        <v>-2.4109999999999999E-2</v>
      </c>
      <c r="H178">
        <v>-9.9000003020963285E+37</v>
      </c>
      <c r="J178" s="2">
        <f>TREND(Calibration!$A$2:$A$4,Calibration!$B$2:$B$4,C178)</f>
        <v>357.50408957388731</v>
      </c>
      <c r="K178" s="2">
        <f>TREND(Calibration!$A$2:$A$4,Calibration!$C$2:$C$4,E178)</f>
        <v>431.87402849813316</v>
      </c>
      <c r="L178" s="2">
        <f>TREND(Calibration!$A$2:$A$4,Calibration!$D$2:$D$4,G178)</f>
        <v>1163.3333333333333</v>
      </c>
    </row>
    <row r="179" spans="1:12" x14ac:dyDescent="0.25">
      <c r="A179">
        <v>885182</v>
      </c>
      <c r="B179">
        <v>14.885999679999999</v>
      </c>
      <c r="C179">
        <v>0.30541000000000001</v>
      </c>
      <c r="D179">
        <v>38.689998629999998</v>
      </c>
      <c r="E179">
        <v>0.24725000999999999</v>
      </c>
      <c r="F179">
        <v>36.473999020000001</v>
      </c>
      <c r="G179">
        <v>-0.10076</v>
      </c>
      <c r="H179">
        <v>177.83500670999999</v>
      </c>
      <c r="J179" s="2">
        <f>TREND(Calibration!$A$2:$A$4,Calibration!$B$2:$B$4,C179)</f>
        <v>357.77559512505786</v>
      </c>
      <c r="K179" s="2">
        <f>TREND(Calibration!$A$2:$A$4,Calibration!$C$2:$C$4,E179)</f>
        <v>429.29445629964789</v>
      </c>
      <c r="L179" s="2">
        <f>TREND(Calibration!$A$2:$A$4,Calibration!$D$2:$D$4,G179)</f>
        <v>1163.3333333333333</v>
      </c>
    </row>
    <row r="180" spans="1:12" x14ac:dyDescent="0.25">
      <c r="A180">
        <v>890183</v>
      </c>
      <c r="B180">
        <v>14.977000240000001</v>
      </c>
      <c r="C180">
        <v>0.30541000000000001</v>
      </c>
      <c r="D180">
        <v>38.715999600000004</v>
      </c>
      <c r="E180">
        <v>0.24692</v>
      </c>
      <c r="F180">
        <v>36.477001190000003</v>
      </c>
      <c r="G180">
        <v>-0.14157</v>
      </c>
      <c r="H180">
        <v>39.097000119999997</v>
      </c>
      <c r="J180" s="2">
        <f>TREND(Calibration!$A$2:$A$4,Calibration!$B$2:$B$4,C180)</f>
        <v>357.77559512505786</v>
      </c>
      <c r="K180" s="2">
        <f>TREND(Calibration!$A$2:$A$4,Calibration!$C$2:$C$4,E180)</f>
        <v>426.63402558140888</v>
      </c>
      <c r="L180" s="2">
        <f>TREND(Calibration!$A$2:$A$4,Calibration!$D$2:$D$4,G180)</f>
        <v>1163.3333333333333</v>
      </c>
    </row>
    <row r="181" spans="1:12" x14ac:dyDescent="0.25">
      <c r="A181">
        <v>895085</v>
      </c>
      <c r="B181">
        <v>15.126000400000001</v>
      </c>
      <c r="C181">
        <v>0.30583999000000001</v>
      </c>
      <c r="D181">
        <v>38.712001800000003</v>
      </c>
      <c r="E181">
        <v>0.24626999999999999</v>
      </c>
      <c r="F181">
        <v>36.483001710000003</v>
      </c>
      <c r="G181">
        <v>0.11287</v>
      </c>
      <c r="H181">
        <v>-9.9000003020963285E+37</v>
      </c>
      <c r="J181" s="2">
        <f>TREND(Calibration!$A$2:$A$4,Calibration!$B$2:$B$4,C181)</f>
        <v>359.72166400233414</v>
      </c>
      <c r="K181" s="2">
        <f>TREND(Calibration!$A$2:$A$4,Calibration!$C$2:$C$4,E181)</f>
        <v>421.39394204801488</v>
      </c>
      <c r="L181" s="2">
        <f>TREND(Calibration!$A$2:$A$4,Calibration!$D$2:$D$4,G181)</f>
        <v>1163.3333333333333</v>
      </c>
    </row>
    <row r="182" spans="1:12" x14ac:dyDescent="0.25">
      <c r="A182">
        <v>900084</v>
      </c>
      <c r="B182">
        <v>15.27900028</v>
      </c>
      <c r="C182">
        <v>0.30626999999999999</v>
      </c>
      <c r="D182">
        <v>38.722000119999997</v>
      </c>
      <c r="E182">
        <v>0.24698000000000001</v>
      </c>
      <c r="F182">
        <v>36.483001710000003</v>
      </c>
      <c r="G182">
        <v>-1.6199999999999999E-3</v>
      </c>
      <c r="H182">
        <v>-9.9000003020963285E+37</v>
      </c>
      <c r="J182" s="2">
        <f>TREND(Calibration!$A$2:$A$4,Calibration!$B$2:$B$4,C182)</f>
        <v>361.66782339654696</v>
      </c>
      <c r="K182" s="2">
        <f>TREND(Calibration!$A$2:$A$4,Calibration!$C$2:$C$4,E182)</f>
        <v>427.11772559987617</v>
      </c>
      <c r="L182" s="2">
        <f>TREND(Calibration!$A$2:$A$4,Calibration!$D$2:$D$4,G182)</f>
        <v>1163.3333333333333</v>
      </c>
    </row>
    <row r="183" spans="1:12" x14ac:dyDescent="0.25">
      <c r="A183">
        <v>905084</v>
      </c>
      <c r="B183">
        <v>15.3920002</v>
      </c>
      <c r="C183">
        <v>0.30557001</v>
      </c>
      <c r="D183">
        <v>38.683998109999997</v>
      </c>
      <c r="E183">
        <v>0.24632999</v>
      </c>
      <c r="F183">
        <v>36.501998899999997</v>
      </c>
      <c r="G183">
        <v>1.043E-2</v>
      </c>
      <c r="H183">
        <v>-9.9000003020963285E+37</v>
      </c>
      <c r="J183" s="2">
        <f>TREND(Calibration!$A$2:$A$4,Calibration!$B$2:$B$4,C183)</f>
        <v>358.49977587589615</v>
      </c>
      <c r="K183" s="2">
        <f>TREND(Calibration!$A$2:$A$4,Calibration!$C$2:$C$4,E183)</f>
        <v>421.87756144981245</v>
      </c>
      <c r="L183" s="2">
        <f>TREND(Calibration!$A$2:$A$4,Calibration!$D$2:$D$4,G183)</f>
        <v>1163.3333333333333</v>
      </c>
    </row>
    <row r="184" spans="1:12" x14ac:dyDescent="0.25">
      <c r="A184">
        <v>910082</v>
      </c>
      <c r="B184">
        <v>15.446999549999999</v>
      </c>
      <c r="C184">
        <v>0.30459999999999998</v>
      </c>
      <c r="D184">
        <v>38.70299911</v>
      </c>
      <c r="E184">
        <v>0.24632999</v>
      </c>
      <c r="F184">
        <v>36.47000122</v>
      </c>
      <c r="G184">
        <v>0.10730000000000001</v>
      </c>
      <c r="H184">
        <v>-141.06300354000001</v>
      </c>
      <c r="J184" s="2">
        <f>TREND(Calibration!$A$2:$A$4,Calibration!$B$2:$B$4,C184)</f>
        <v>354.10965919493401</v>
      </c>
      <c r="K184" s="2">
        <f>TREND(Calibration!$A$2:$A$4,Calibration!$C$2:$C$4,E184)</f>
        <v>421.87756144981245</v>
      </c>
      <c r="L184" s="2">
        <f>TREND(Calibration!$A$2:$A$4,Calibration!$D$2:$D$4,G184)</f>
        <v>1163.3333333333333</v>
      </c>
    </row>
    <row r="185" spans="1:12" x14ac:dyDescent="0.25">
      <c r="A185">
        <v>915082</v>
      </c>
      <c r="B185">
        <v>15.37899971</v>
      </c>
      <c r="C185">
        <v>0.30626999999999999</v>
      </c>
      <c r="D185">
        <v>38.693000789999999</v>
      </c>
      <c r="E185">
        <v>0.24632999</v>
      </c>
      <c r="F185">
        <v>36.483001710000003</v>
      </c>
      <c r="G185">
        <v>2.0809999999999999E-2</v>
      </c>
      <c r="H185">
        <v>-9.9000003020963285E+37</v>
      </c>
      <c r="J185" s="2">
        <f>TREND(Calibration!$A$2:$A$4,Calibration!$B$2:$B$4,C185)</f>
        <v>361.66782339654696</v>
      </c>
      <c r="K185" s="2">
        <f>TREND(Calibration!$A$2:$A$4,Calibration!$C$2:$C$4,E185)</f>
        <v>421.87756144981245</v>
      </c>
      <c r="L185" s="2">
        <f>TREND(Calibration!$A$2:$A$4,Calibration!$D$2:$D$4,G185)</f>
        <v>1163.3333333333333</v>
      </c>
    </row>
    <row r="186" spans="1:12" x14ac:dyDescent="0.25">
      <c r="A186">
        <v>920090</v>
      </c>
      <c r="B186">
        <v>15.26599979</v>
      </c>
      <c r="C186">
        <v>0.30621999999999999</v>
      </c>
      <c r="D186">
        <v>38.743999479999999</v>
      </c>
      <c r="E186">
        <v>0.24632999</v>
      </c>
      <c r="F186">
        <v>36.460998539999999</v>
      </c>
      <c r="G186">
        <v>7.3459999999999998E-2</v>
      </c>
      <c r="H186">
        <v>-170.49899292000001</v>
      </c>
      <c r="J186" s="2">
        <f>TREND(Calibration!$A$2:$A$4,Calibration!$B$2:$B$4,C186)</f>
        <v>361.44153105518149</v>
      </c>
      <c r="K186" s="2">
        <f>TREND(Calibration!$A$2:$A$4,Calibration!$C$2:$C$4,E186)</f>
        <v>421.87756144981245</v>
      </c>
      <c r="L186" s="2">
        <f>TREND(Calibration!$A$2:$A$4,Calibration!$D$2:$D$4,G186)</f>
        <v>1163.3333333333333</v>
      </c>
    </row>
    <row r="187" spans="1:12" x14ac:dyDescent="0.25">
      <c r="A187">
        <v>925084</v>
      </c>
      <c r="B187">
        <v>15.149000170000001</v>
      </c>
      <c r="C187">
        <v>0.30616999</v>
      </c>
      <c r="D187">
        <v>38.683998109999997</v>
      </c>
      <c r="E187">
        <v>0.24595</v>
      </c>
      <c r="F187">
        <v>36.451000209999997</v>
      </c>
      <c r="G187">
        <v>0.11881</v>
      </c>
      <c r="H187">
        <v>-9.9000003020963285E+37</v>
      </c>
      <c r="J187" s="2">
        <f>TREND(Calibration!$A$2:$A$4,Calibration!$B$2:$B$4,C187)</f>
        <v>361.21519345534762</v>
      </c>
      <c r="K187" s="2">
        <f>TREND(Calibration!$A$2:$A$4,Calibration!$C$2:$C$4,E187)</f>
        <v>418.81420861619017</v>
      </c>
      <c r="L187" s="2">
        <f>TREND(Calibration!$A$2:$A$4,Calibration!$D$2:$D$4,G187)</f>
        <v>1163.3333333333333</v>
      </c>
    </row>
    <row r="188" spans="1:12" x14ac:dyDescent="0.25">
      <c r="A188">
        <v>930081</v>
      </c>
      <c r="B188">
        <v>15.05200005</v>
      </c>
      <c r="C188">
        <v>0.30616999</v>
      </c>
      <c r="D188">
        <v>38.665000919999997</v>
      </c>
      <c r="E188">
        <v>0.24595</v>
      </c>
      <c r="F188">
        <v>36.488998410000001</v>
      </c>
      <c r="G188">
        <v>0.17129999000000001</v>
      </c>
      <c r="H188">
        <v>-9.9000003020963285E+37</v>
      </c>
      <c r="J188" s="2">
        <f>TREND(Calibration!$A$2:$A$4,Calibration!$B$2:$B$4,C188)</f>
        <v>361.21519345534762</v>
      </c>
      <c r="K188" s="2">
        <f>TREND(Calibration!$A$2:$A$4,Calibration!$C$2:$C$4,E188)</f>
        <v>418.81420861619017</v>
      </c>
      <c r="L188" s="2">
        <f>TREND(Calibration!$A$2:$A$4,Calibration!$D$2:$D$4,G188)</f>
        <v>1163.3333333333333</v>
      </c>
    </row>
    <row r="189" spans="1:12" x14ac:dyDescent="0.25">
      <c r="A189">
        <v>935165</v>
      </c>
      <c r="B189">
        <v>14.993000029999999</v>
      </c>
      <c r="C189">
        <v>0.30314001000000002</v>
      </c>
      <c r="D189">
        <v>38.70299911</v>
      </c>
      <c r="E189">
        <v>0.24606</v>
      </c>
      <c r="F189">
        <v>36.442001339999997</v>
      </c>
      <c r="G189">
        <v>-1.038E-2</v>
      </c>
      <c r="H189">
        <v>703.10302734000004</v>
      </c>
      <c r="J189" s="2">
        <f>TREND(Calibration!$A$2:$A$4,Calibration!$B$2:$B$4,C189)</f>
        <v>347.50196808552505</v>
      </c>
      <c r="K189" s="2">
        <f>TREND(Calibration!$A$2:$A$4,Calibration!$C$2:$C$4,E189)</f>
        <v>419.70099198337994</v>
      </c>
      <c r="L189" s="2">
        <f>TREND(Calibration!$A$2:$A$4,Calibration!$D$2:$D$4,G189)</f>
        <v>1163.3333333333333</v>
      </c>
    </row>
    <row r="190" spans="1:12" x14ac:dyDescent="0.25">
      <c r="A190">
        <v>940084</v>
      </c>
      <c r="B190">
        <v>15.01299953</v>
      </c>
      <c r="C190">
        <v>0.30292001000000002</v>
      </c>
      <c r="D190">
        <v>38.728000639999998</v>
      </c>
      <c r="E190">
        <v>0.24568000000000001</v>
      </c>
      <c r="F190">
        <v>36.45500183</v>
      </c>
      <c r="G190">
        <v>4.7780000000000003E-2</v>
      </c>
      <c r="H190">
        <v>585.96197510000002</v>
      </c>
      <c r="J190" s="2">
        <f>TREND(Calibration!$A$2:$A$4,Calibration!$B$2:$B$4,C190)</f>
        <v>346.50628178351622</v>
      </c>
      <c r="K190" s="2">
        <f>TREND(Calibration!$A$2:$A$4,Calibration!$C$2:$C$4,E190)</f>
        <v>416.63755853308817</v>
      </c>
      <c r="L190" s="2">
        <f>TREND(Calibration!$A$2:$A$4,Calibration!$D$2:$D$4,G190)</f>
        <v>1163.3333333333333</v>
      </c>
    </row>
    <row r="191" spans="1:12" x14ac:dyDescent="0.25">
      <c r="A191">
        <v>945082</v>
      </c>
      <c r="B191">
        <v>15.10700035</v>
      </c>
      <c r="C191">
        <v>0.30637999999999999</v>
      </c>
      <c r="D191">
        <v>38.70299911</v>
      </c>
      <c r="E191">
        <v>0.24568000000000001</v>
      </c>
      <c r="F191">
        <v>36.451000209999997</v>
      </c>
      <c r="G191">
        <v>-0.15481</v>
      </c>
      <c r="H191">
        <v>43.057998660000003</v>
      </c>
      <c r="J191" s="2">
        <f>TREND(Calibration!$A$2:$A$4,Calibration!$B$2:$B$4,C191)</f>
        <v>362.16566654755161</v>
      </c>
      <c r="K191" s="2">
        <f>TREND(Calibration!$A$2:$A$4,Calibration!$C$2:$C$4,E191)</f>
        <v>416.63755853308817</v>
      </c>
      <c r="L191" s="2">
        <f>TREND(Calibration!$A$2:$A$4,Calibration!$D$2:$D$4,G191)</f>
        <v>1163.3333333333333</v>
      </c>
    </row>
    <row r="192" spans="1:12" x14ac:dyDescent="0.25">
      <c r="A192">
        <v>950158</v>
      </c>
      <c r="B192">
        <v>15.272000309999999</v>
      </c>
      <c r="C192">
        <v>0.30535001000000001</v>
      </c>
      <c r="D192">
        <v>38.693000789999999</v>
      </c>
      <c r="E192">
        <v>0.24535000000000001</v>
      </c>
      <c r="F192">
        <v>36.483001710000003</v>
      </c>
      <c r="G192">
        <v>8.2600000000000007E-2</v>
      </c>
      <c r="H192">
        <v>-9.9000003020963285E+37</v>
      </c>
      <c r="J192" s="2">
        <f>TREND(Calibration!$A$2:$A$4,Calibration!$B$2:$B$4,C192)</f>
        <v>357.50408957388731</v>
      </c>
      <c r="K192" s="2">
        <f>TREND(Calibration!$A$2:$A$4,Calibration!$C$2:$C$4,E192)</f>
        <v>413.9772084315191</v>
      </c>
      <c r="L192" s="2">
        <f>TREND(Calibration!$A$2:$A$4,Calibration!$D$2:$D$4,G192)</f>
        <v>1163.3333333333333</v>
      </c>
    </row>
    <row r="193" spans="1:12" x14ac:dyDescent="0.25">
      <c r="A193">
        <v>955160</v>
      </c>
      <c r="B193">
        <v>15.317999840000001</v>
      </c>
      <c r="C193">
        <v>0.30583999000000001</v>
      </c>
      <c r="D193">
        <v>38.689998629999998</v>
      </c>
      <c r="E193">
        <v>0.24529999</v>
      </c>
      <c r="F193">
        <v>36.429000850000001</v>
      </c>
      <c r="G193">
        <v>3.124E-2</v>
      </c>
      <c r="H193">
        <v>868.98297118999994</v>
      </c>
      <c r="J193" s="2">
        <f>TREND(Calibration!$A$2:$A$4,Calibration!$B$2:$B$4,C193)</f>
        <v>359.72166400233414</v>
      </c>
      <c r="K193" s="2">
        <f>TREND(Calibration!$A$2:$A$4,Calibration!$C$2:$C$4,E193)</f>
        <v>413.57404446612645</v>
      </c>
      <c r="L193" s="2">
        <f>TREND(Calibration!$A$2:$A$4,Calibration!$D$2:$D$4,G193)</f>
        <v>1163.3333333333333</v>
      </c>
    </row>
    <row r="194" spans="1:12" x14ac:dyDescent="0.25">
      <c r="A194">
        <v>960132</v>
      </c>
      <c r="B194">
        <v>15.385999679999999</v>
      </c>
      <c r="C194">
        <v>0.30713998999999997</v>
      </c>
      <c r="D194">
        <v>38.715000150000002</v>
      </c>
      <c r="E194">
        <v>0.24525</v>
      </c>
      <c r="F194">
        <v>36.459999080000003</v>
      </c>
      <c r="G194">
        <v>-6.4320000000000002E-2</v>
      </c>
      <c r="H194">
        <v>494.72698974999997</v>
      </c>
      <c r="J194" s="2">
        <f>TREND(Calibration!$A$2:$A$4,Calibration!$B$2:$B$4,C194)</f>
        <v>365.60526487784114</v>
      </c>
      <c r="K194" s="2">
        <f>TREND(Calibration!$A$2:$A$4,Calibration!$C$2:$C$4,E194)</f>
        <v>413.1710417340737</v>
      </c>
      <c r="L194" s="2">
        <f>TREND(Calibration!$A$2:$A$4,Calibration!$D$2:$D$4,G194)</f>
        <v>1163.3333333333333</v>
      </c>
    </row>
    <row r="195" spans="1:12" x14ac:dyDescent="0.25">
      <c r="A195">
        <v>965081</v>
      </c>
      <c r="B195">
        <v>15.336000439999999</v>
      </c>
      <c r="C195">
        <v>0.30513999000000003</v>
      </c>
      <c r="D195">
        <v>38.737998959999999</v>
      </c>
      <c r="E195">
        <v>0.24498001</v>
      </c>
      <c r="F195">
        <v>36.493999479999999</v>
      </c>
      <c r="G195">
        <v>-0.14514001000000001</v>
      </c>
      <c r="H195">
        <v>284.80300903</v>
      </c>
      <c r="J195" s="2">
        <f>TREND(Calibration!$A$2:$A$4,Calibration!$B$2:$B$4,C195)</f>
        <v>356.55357122321516</v>
      </c>
      <c r="K195" s="2">
        <f>TREND(Calibration!$A$2:$A$4,Calibration!$C$2:$C$4,E195)</f>
        <v>410.99447226764141</v>
      </c>
      <c r="L195" s="2">
        <f>TREND(Calibration!$A$2:$A$4,Calibration!$D$2:$D$4,G195)</f>
        <v>1163.3333333333333</v>
      </c>
    </row>
    <row r="196" spans="1:12" x14ac:dyDescent="0.25">
      <c r="A196">
        <v>970082</v>
      </c>
      <c r="B196">
        <v>15.239000320000001</v>
      </c>
      <c r="C196">
        <v>0.30746001000000001</v>
      </c>
      <c r="D196">
        <v>38.747001650000001</v>
      </c>
      <c r="E196">
        <v>0.24498001</v>
      </c>
      <c r="F196">
        <v>36.463001249999998</v>
      </c>
      <c r="G196">
        <v>-0.18184</v>
      </c>
      <c r="H196">
        <v>136.12199401999999</v>
      </c>
      <c r="J196" s="2">
        <f>TREND(Calibration!$A$2:$A$4,Calibration!$B$2:$B$4,C196)</f>
        <v>367.05362637951816</v>
      </c>
      <c r="K196" s="2">
        <f>TREND(Calibration!$A$2:$A$4,Calibration!$C$2:$C$4,E196)</f>
        <v>410.99447226764141</v>
      </c>
      <c r="L196" s="2">
        <f>TREND(Calibration!$A$2:$A$4,Calibration!$D$2:$D$4,G196)</f>
        <v>1163.3333333333333</v>
      </c>
    </row>
    <row r="197" spans="1:12" x14ac:dyDescent="0.25">
      <c r="A197">
        <v>975091</v>
      </c>
      <c r="B197">
        <v>15.13799953</v>
      </c>
      <c r="C197">
        <v>0.30670999999999998</v>
      </c>
      <c r="D197">
        <v>38.741001130000001</v>
      </c>
      <c r="E197">
        <v>0.24498001</v>
      </c>
      <c r="F197">
        <v>36.490001679999999</v>
      </c>
      <c r="G197">
        <v>1.4919999999999999E-2</v>
      </c>
      <c r="H197">
        <v>-9.9000003020963285E+37</v>
      </c>
      <c r="J197" s="2">
        <f>TREND(Calibration!$A$2:$A$4,Calibration!$B$2:$B$4,C197)</f>
        <v>363.65919600056486</v>
      </c>
      <c r="K197" s="2">
        <f>TREND(Calibration!$A$2:$A$4,Calibration!$C$2:$C$4,E197)</f>
        <v>410.99447226764141</v>
      </c>
      <c r="L197" s="2">
        <f>TREND(Calibration!$A$2:$A$4,Calibration!$D$2:$D$4,G197)</f>
        <v>1163.3333333333333</v>
      </c>
    </row>
    <row r="198" spans="1:12" x14ac:dyDescent="0.25">
      <c r="A198">
        <v>980160</v>
      </c>
      <c r="B198">
        <v>14.97900009</v>
      </c>
      <c r="C198">
        <v>0.30498001000000002</v>
      </c>
      <c r="D198">
        <v>38.79499817</v>
      </c>
      <c r="E198">
        <v>0.24498001</v>
      </c>
      <c r="F198">
        <v>36.480998990000003</v>
      </c>
      <c r="G198">
        <v>2.1950000000000001E-2</v>
      </c>
      <c r="H198">
        <v>392.26901244999999</v>
      </c>
      <c r="J198" s="2">
        <f>TREND(Calibration!$A$2:$A$4,Calibration!$B$2:$B$4,C198)</f>
        <v>355.82952624778159</v>
      </c>
      <c r="K198" s="2">
        <f>TREND(Calibration!$A$2:$A$4,Calibration!$C$2:$C$4,E198)</f>
        <v>410.99447226764141</v>
      </c>
      <c r="L198" s="2">
        <f>TREND(Calibration!$A$2:$A$4,Calibration!$D$2:$D$4,G198)</f>
        <v>1163.3333333333333</v>
      </c>
    </row>
    <row r="199" spans="1:12" x14ac:dyDescent="0.25">
      <c r="A199">
        <v>985160</v>
      </c>
      <c r="B199">
        <v>14.96899986</v>
      </c>
      <c r="C199">
        <v>0.30616999</v>
      </c>
      <c r="D199">
        <v>38.784000399999996</v>
      </c>
      <c r="E199">
        <v>0.24498001</v>
      </c>
      <c r="F199">
        <v>36.481998439999998</v>
      </c>
      <c r="G199">
        <v>1.881E-2</v>
      </c>
      <c r="H199">
        <v>141.54600525000001</v>
      </c>
      <c r="J199" s="2">
        <f>TREND(Calibration!$A$2:$A$4,Calibration!$B$2:$B$4,C199)</f>
        <v>361.21519345534762</v>
      </c>
      <c r="K199" s="2">
        <f>TREND(Calibration!$A$2:$A$4,Calibration!$C$2:$C$4,E199)</f>
        <v>410.99447226764141</v>
      </c>
      <c r="L199" s="2">
        <f>TREND(Calibration!$A$2:$A$4,Calibration!$D$2:$D$4,G199)</f>
        <v>1163.3333333333333</v>
      </c>
    </row>
    <row r="200" spans="1:12" x14ac:dyDescent="0.25">
      <c r="A200">
        <v>990101</v>
      </c>
      <c r="B200">
        <v>15.10400009</v>
      </c>
      <c r="C200">
        <v>0.30524999000000003</v>
      </c>
      <c r="D200">
        <v>38.805999759999999</v>
      </c>
      <c r="E200">
        <v>0.24503</v>
      </c>
      <c r="F200">
        <v>36.578998570000003</v>
      </c>
      <c r="G200">
        <v>-6.6269999999999996E-2</v>
      </c>
      <c r="H200">
        <v>-9.9000003020963285E+37</v>
      </c>
      <c r="J200" s="2">
        <f>TREND(Calibration!$A$2:$A$4,Calibration!$B$2:$B$4,C200)</f>
        <v>357.05141437421958</v>
      </c>
      <c r="K200" s="2">
        <f>TREND(Calibration!$A$2:$A$4,Calibration!$C$2:$C$4,E200)</f>
        <v>411.39747499969417</v>
      </c>
      <c r="L200" s="2">
        <f>TREND(Calibration!$A$2:$A$4,Calibration!$D$2:$D$4,G200)</f>
        <v>1163.3333333333333</v>
      </c>
    </row>
    <row r="201" spans="1:12" x14ac:dyDescent="0.25">
      <c r="A201">
        <v>995116</v>
      </c>
      <c r="B201">
        <v>15.26299953</v>
      </c>
      <c r="C201">
        <v>0.31027000999999998</v>
      </c>
      <c r="D201">
        <v>38.777999880000003</v>
      </c>
      <c r="E201">
        <v>0.24507999</v>
      </c>
      <c r="F201">
        <v>36.537998199999997</v>
      </c>
      <c r="G201">
        <v>1.5100000000000001E-3</v>
      </c>
      <c r="H201">
        <v>-9.9000003020963285E+37</v>
      </c>
      <c r="J201" s="2">
        <f>TREND(Calibration!$A$2:$A$4,Calibration!$B$2:$B$4,C201)</f>
        <v>379.77125596426822</v>
      </c>
      <c r="K201" s="2">
        <f>TREND(Calibration!$A$2:$A$4,Calibration!$C$2:$C$4,E201)</f>
        <v>411.80047773174715</v>
      </c>
      <c r="L201" s="2">
        <f>TREND(Calibration!$A$2:$A$4,Calibration!$D$2:$D$4,G201)</f>
        <v>1163.3333333333333</v>
      </c>
    </row>
    <row r="202" spans="1:12" x14ac:dyDescent="0.25">
      <c r="A202">
        <v>1000085</v>
      </c>
      <c r="B202">
        <v>15.39299965</v>
      </c>
      <c r="C202">
        <v>0.30524999000000003</v>
      </c>
      <c r="D202">
        <v>38.808998109999997</v>
      </c>
      <c r="E202">
        <v>0.24465001</v>
      </c>
      <c r="F202">
        <v>36.525001529999997</v>
      </c>
      <c r="G202">
        <v>3.7799999999999999E-3</v>
      </c>
      <c r="H202">
        <v>478.15301513999998</v>
      </c>
      <c r="J202" s="2">
        <f>TREND(Calibration!$A$2:$A$4,Calibration!$B$2:$B$4,C202)</f>
        <v>357.05141437421958</v>
      </c>
      <c r="K202" s="2">
        <f>TREND(Calibration!$A$2:$A$4,Calibration!$C$2:$C$4,E202)</f>
        <v>408.33412216607212</v>
      </c>
      <c r="L202" s="2">
        <f>TREND(Calibration!$A$2:$A$4,Calibration!$D$2:$D$4,G202)</f>
        <v>1163.3333333333333</v>
      </c>
    </row>
    <row r="203" spans="1:12" x14ac:dyDescent="0.25">
      <c r="A203">
        <v>1005179</v>
      </c>
      <c r="B203">
        <v>15.458999629999999</v>
      </c>
      <c r="C203">
        <v>0.30708000000000002</v>
      </c>
      <c r="D203">
        <v>38.77999878</v>
      </c>
      <c r="E203">
        <v>0.24465001</v>
      </c>
      <c r="F203">
        <v>36.560001370000002</v>
      </c>
      <c r="G203">
        <v>-3.7569999999999999E-2</v>
      </c>
      <c r="H203">
        <v>-172.26300049</v>
      </c>
      <c r="J203" s="2">
        <f>TREND(Calibration!$A$2:$A$4,Calibration!$B$2:$B$4,C203)</f>
        <v>365.33375932667082</v>
      </c>
      <c r="K203" s="2">
        <f>TREND(Calibration!$A$2:$A$4,Calibration!$C$2:$C$4,E203)</f>
        <v>408.33412216607212</v>
      </c>
      <c r="L203" s="2">
        <f>TREND(Calibration!$A$2:$A$4,Calibration!$D$2:$D$4,G203)</f>
        <v>1163.3333333333333</v>
      </c>
    </row>
    <row r="204" spans="1:12" x14ac:dyDescent="0.25">
      <c r="A204">
        <v>1010210</v>
      </c>
      <c r="B204">
        <v>15.489000320000001</v>
      </c>
      <c r="C204">
        <v>0.30875998999999998</v>
      </c>
      <c r="D204">
        <v>38.804000850000001</v>
      </c>
      <c r="E204">
        <v>0.24465001</v>
      </c>
      <c r="F204">
        <v>36.534000399999996</v>
      </c>
      <c r="G204">
        <v>-6.762E-2</v>
      </c>
      <c r="H204">
        <v>-9.9000003020963285E+37</v>
      </c>
      <c r="J204" s="2">
        <f>TREND(Calibration!$A$2:$A$4,Calibration!$B$2:$B$4,C204)</f>
        <v>372.93713673808861</v>
      </c>
      <c r="K204" s="2">
        <f>TREND(Calibration!$A$2:$A$4,Calibration!$C$2:$C$4,E204)</f>
        <v>408.33412216607212</v>
      </c>
      <c r="L204" s="2">
        <f>TREND(Calibration!$A$2:$A$4,Calibration!$D$2:$D$4,G204)</f>
        <v>1163.3333333333333</v>
      </c>
    </row>
    <row r="205" spans="1:12" x14ac:dyDescent="0.25">
      <c r="A205">
        <v>1015188</v>
      </c>
      <c r="B205">
        <v>15.446999549999999</v>
      </c>
      <c r="C205">
        <v>0.30670999999999998</v>
      </c>
      <c r="D205">
        <v>38.813999180000003</v>
      </c>
      <c r="E205">
        <v>0.24443001</v>
      </c>
      <c r="F205">
        <v>36.512001040000001</v>
      </c>
      <c r="G205">
        <v>-0.1613</v>
      </c>
      <c r="H205">
        <v>-9.9000003020963285E+37</v>
      </c>
      <c r="J205" s="2">
        <f>TREND(Calibration!$A$2:$A$4,Calibration!$B$2:$B$4,C205)</f>
        <v>363.65919600056486</v>
      </c>
      <c r="K205" s="2">
        <f>TREND(Calibration!$A$2:$A$4,Calibration!$C$2:$C$4,E205)</f>
        <v>406.56055543169259</v>
      </c>
      <c r="L205" s="2">
        <f>TREND(Calibration!$A$2:$A$4,Calibration!$D$2:$D$4,G205)</f>
        <v>1163.3333333333333</v>
      </c>
    </row>
    <row r="206" spans="1:12" x14ac:dyDescent="0.25">
      <c r="A206">
        <v>1020176</v>
      </c>
      <c r="B206">
        <v>15.352999690000001</v>
      </c>
      <c r="C206">
        <v>0.30632999999999999</v>
      </c>
      <c r="D206">
        <v>38.778999329999998</v>
      </c>
      <c r="E206">
        <v>0.24432999999999999</v>
      </c>
      <c r="F206">
        <v>36.523998259999999</v>
      </c>
      <c r="G206">
        <v>1.281E-2</v>
      </c>
      <c r="H206">
        <v>-9.9000003020963285E+37</v>
      </c>
      <c r="J206" s="2">
        <f>TREND(Calibration!$A$2:$A$4,Calibration!$B$2:$B$4,C206)</f>
        <v>361.9393742061859</v>
      </c>
      <c r="K206" s="2">
        <f>TREND(Calibration!$A$2:$A$4,Calibration!$C$2:$C$4,E206)</f>
        <v>405.75430811757747</v>
      </c>
      <c r="L206" s="2">
        <f>TREND(Calibration!$A$2:$A$4,Calibration!$D$2:$D$4,G206)</f>
        <v>1163.3333333333333</v>
      </c>
    </row>
    <row r="207" spans="1:12" x14ac:dyDescent="0.25">
      <c r="A207">
        <v>1025237</v>
      </c>
      <c r="B207">
        <v>15.184000019999999</v>
      </c>
      <c r="C207">
        <v>0.30459999999999998</v>
      </c>
      <c r="D207">
        <v>38.826000209999997</v>
      </c>
      <c r="E207">
        <v>0.24443001</v>
      </c>
      <c r="F207">
        <v>36.486000060000002</v>
      </c>
      <c r="G207">
        <v>-0.17287</v>
      </c>
      <c r="H207">
        <v>-9.9000003020963285E+37</v>
      </c>
      <c r="J207" s="2">
        <f>TREND(Calibration!$A$2:$A$4,Calibration!$B$2:$B$4,C207)</f>
        <v>354.10965919493401</v>
      </c>
      <c r="K207" s="2">
        <f>TREND(Calibration!$A$2:$A$4,Calibration!$C$2:$C$4,E207)</f>
        <v>406.56055543169259</v>
      </c>
      <c r="L207" s="2">
        <f>TREND(Calibration!$A$2:$A$4,Calibration!$D$2:$D$4,G207)</f>
        <v>1163.3333333333333</v>
      </c>
    </row>
    <row r="208" spans="1:12" x14ac:dyDescent="0.25">
      <c r="A208">
        <v>1030176</v>
      </c>
      <c r="B208">
        <v>15.12699986</v>
      </c>
      <c r="C208">
        <v>0.30524999000000003</v>
      </c>
      <c r="D208">
        <v>38.75</v>
      </c>
      <c r="E208">
        <v>0.24432999999999999</v>
      </c>
      <c r="F208">
        <v>36.527999880000003</v>
      </c>
      <c r="G208">
        <v>-4.2540000000000001E-2</v>
      </c>
      <c r="H208">
        <v>-9.9000003020963285E+37</v>
      </c>
      <c r="J208" s="2">
        <f>TREND(Calibration!$A$2:$A$4,Calibration!$B$2:$B$4,C208)</f>
        <v>357.05141437421958</v>
      </c>
      <c r="K208" s="2">
        <f>TREND(Calibration!$A$2:$A$4,Calibration!$C$2:$C$4,E208)</f>
        <v>405.75430811757747</v>
      </c>
      <c r="L208" s="2">
        <f>TREND(Calibration!$A$2:$A$4,Calibration!$D$2:$D$4,G208)</f>
        <v>1163.3333333333333</v>
      </c>
    </row>
    <row r="209" spans="1:12" x14ac:dyDescent="0.25">
      <c r="A209">
        <v>1035082</v>
      </c>
      <c r="B209">
        <v>14.99800014</v>
      </c>
      <c r="C209">
        <v>0.30562001</v>
      </c>
      <c r="D209">
        <v>38.811000819999997</v>
      </c>
      <c r="E209">
        <v>0.24443001</v>
      </c>
      <c r="F209">
        <v>36.492000580000003</v>
      </c>
      <c r="G209">
        <v>-0.10919</v>
      </c>
      <c r="H209">
        <v>640.30102538999995</v>
      </c>
      <c r="J209" s="2">
        <f>TREND(Calibration!$A$2:$A$4,Calibration!$B$2:$B$4,C209)</f>
        <v>358.72606821726185</v>
      </c>
      <c r="K209" s="2">
        <f>TREND(Calibration!$A$2:$A$4,Calibration!$C$2:$C$4,E209)</f>
        <v>406.56055543169259</v>
      </c>
      <c r="L209" s="2">
        <f>TREND(Calibration!$A$2:$A$4,Calibration!$D$2:$D$4,G209)</f>
        <v>1163.3333333333333</v>
      </c>
    </row>
    <row r="210" spans="1:12" x14ac:dyDescent="0.25">
      <c r="A210">
        <v>1040177</v>
      </c>
      <c r="B210">
        <v>15.08100033</v>
      </c>
      <c r="C210">
        <v>0.30588999</v>
      </c>
      <c r="D210">
        <v>38.7820015</v>
      </c>
      <c r="E210">
        <v>0.24405999</v>
      </c>
      <c r="F210">
        <v>36.513999939999998</v>
      </c>
      <c r="G210">
        <v>5.8430000000000003E-2</v>
      </c>
      <c r="H210">
        <v>-9.9000003020963285E+37</v>
      </c>
      <c r="J210" s="2">
        <f>TREND(Calibration!$A$2:$A$4,Calibration!$B$2:$B$4,C210)</f>
        <v>359.94795634369984</v>
      </c>
      <c r="K210" s="2">
        <f>TREND(Calibration!$A$2:$A$4,Calibration!$C$2:$C$4,E210)</f>
        <v>403.57757741780574</v>
      </c>
      <c r="L210" s="2">
        <f>TREND(Calibration!$A$2:$A$4,Calibration!$D$2:$D$4,G210)</f>
        <v>1163.3333333333333</v>
      </c>
    </row>
    <row r="211" spans="1:12" x14ac:dyDescent="0.25">
      <c r="A211">
        <v>1045254</v>
      </c>
      <c r="B211">
        <v>15.149000170000001</v>
      </c>
      <c r="C211">
        <v>0.30524999000000003</v>
      </c>
      <c r="D211">
        <v>38.791000369999999</v>
      </c>
      <c r="E211">
        <v>0.24399999999999999</v>
      </c>
      <c r="F211">
        <v>36.527000430000001</v>
      </c>
      <c r="G211">
        <v>-5.9729999999999998E-2</v>
      </c>
      <c r="H211">
        <v>449.72500609999997</v>
      </c>
      <c r="J211" s="2">
        <f>TREND(Calibration!$A$2:$A$4,Calibration!$B$2:$B$4,C211)</f>
        <v>357.05141437421958</v>
      </c>
      <c r="K211" s="2">
        <f>TREND(Calibration!$A$2:$A$4,Calibration!$C$2:$C$4,E211)</f>
        <v>403.0939580160084</v>
      </c>
      <c r="L211" s="2">
        <f>TREND(Calibration!$A$2:$A$4,Calibration!$D$2:$D$4,G211)</f>
        <v>1163.3333333333333</v>
      </c>
    </row>
    <row r="212" spans="1:12" x14ac:dyDescent="0.25">
      <c r="A212">
        <v>1050083</v>
      </c>
      <c r="B212">
        <v>15.27099991</v>
      </c>
      <c r="C212">
        <v>0.30340999000000002</v>
      </c>
      <c r="D212">
        <v>38.758998869999999</v>
      </c>
      <c r="E212">
        <v>0.24399999999999999</v>
      </c>
      <c r="F212">
        <v>36.5359993</v>
      </c>
      <c r="G212">
        <v>-9.2160000000000006E-2</v>
      </c>
      <c r="H212">
        <v>-9.9000003020963285E+37</v>
      </c>
      <c r="J212" s="2">
        <f>TREND(Calibration!$A$2:$A$4,Calibration!$B$2:$B$4,C212)</f>
        <v>348.72385621196327</v>
      </c>
      <c r="K212" s="2">
        <f>TREND(Calibration!$A$2:$A$4,Calibration!$C$2:$C$4,E212)</f>
        <v>403.0939580160084</v>
      </c>
      <c r="L212" s="2">
        <f>TREND(Calibration!$A$2:$A$4,Calibration!$D$2:$D$4,G212)</f>
        <v>1163.3333333333333</v>
      </c>
    </row>
    <row r="213" spans="1:12" x14ac:dyDescent="0.25">
      <c r="A213">
        <v>1055170</v>
      </c>
      <c r="B213">
        <v>15.394000050000001</v>
      </c>
      <c r="C213">
        <v>0.30676001000000003</v>
      </c>
      <c r="D213">
        <v>38.749000549999998</v>
      </c>
      <c r="E213">
        <v>0.24405999</v>
      </c>
      <c r="F213">
        <v>36.548000340000002</v>
      </c>
      <c r="G213">
        <v>2.65E-3</v>
      </c>
      <c r="H213">
        <v>-9.9000003020963285E+37</v>
      </c>
      <c r="J213" s="2">
        <f>TREND(Calibration!$A$2:$A$4,Calibration!$B$2:$B$4,C213)</f>
        <v>363.88553360039896</v>
      </c>
      <c r="K213" s="2">
        <f>TREND(Calibration!$A$2:$A$4,Calibration!$C$2:$C$4,E213)</f>
        <v>403.57757741780574</v>
      </c>
      <c r="L213" s="2">
        <f>TREND(Calibration!$A$2:$A$4,Calibration!$D$2:$D$4,G213)</f>
        <v>1163.3333333333333</v>
      </c>
    </row>
    <row r="214" spans="1:12" x14ac:dyDescent="0.25">
      <c r="A214">
        <v>1060098</v>
      </c>
      <c r="B214">
        <v>15.42700005</v>
      </c>
      <c r="C214">
        <v>0.30680998999999998</v>
      </c>
      <c r="D214">
        <v>38.762001040000001</v>
      </c>
      <c r="E214">
        <v>0.24399999999999999</v>
      </c>
      <c r="F214">
        <v>36.493999479999999</v>
      </c>
      <c r="G214">
        <v>-9.0219999999999995E-2</v>
      </c>
      <c r="H214">
        <v>613.49401854999996</v>
      </c>
      <c r="J214" s="2">
        <f>TREND(Calibration!$A$2:$A$4,Calibration!$B$2:$B$4,C214)</f>
        <v>364.11173542482788</v>
      </c>
      <c r="K214" s="2">
        <f>TREND(Calibration!$A$2:$A$4,Calibration!$C$2:$C$4,E214)</f>
        <v>403.0939580160084</v>
      </c>
      <c r="L214" s="2">
        <f>TREND(Calibration!$A$2:$A$4,Calibration!$D$2:$D$4,G214)</f>
        <v>1163.3333333333333</v>
      </c>
    </row>
    <row r="215" spans="1:12" x14ac:dyDescent="0.25">
      <c r="A215">
        <v>1065147</v>
      </c>
      <c r="B215">
        <v>15.40699959</v>
      </c>
      <c r="C215">
        <v>0.30702998999999997</v>
      </c>
      <c r="D215">
        <v>38.786998750000002</v>
      </c>
      <c r="E215">
        <v>0.24399999999999999</v>
      </c>
      <c r="F215">
        <v>36.48500061</v>
      </c>
      <c r="G215">
        <v>-2.7349999999999999E-2</v>
      </c>
      <c r="H215">
        <v>26.878999709999999</v>
      </c>
      <c r="J215" s="2">
        <f>TREND(Calibration!$A$2:$A$4,Calibration!$B$2:$B$4,C215)</f>
        <v>365.10742172683672</v>
      </c>
      <c r="K215" s="2">
        <f>TREND(Calibration!$A$2:$A$4,Calibration!$C$2:$C$4,E215)</f>
        <v>403.0939580160084</v>
      </c>
      <c r="L215" s="2">
        <f>TREND(Calibration!$A$2:$A$4,Calibration!$D$2:$D$4,G215)</f>
        <v>1163.3333333333333</v>
      </c>
    </row>
    <row r="216" spans="1:12" x14ac:dyDescent="0.25">
      <c r="A216">
        <v>1070085</v>
      </c>
      <c r="B216">
        <v>15.2840004</v>
      </c>
      <c r="C216">
        <v>0.30648999999999998</v>
      </c>
      <c r="D216">
        <v>38.758998869999999</v>
      </c>
      <c r="E216">
        <v>0.24405999</v>
      </c>
      <c r="F216">
        <v>36.509998320000001</v>
      </c>
      <c r="G216">
        <v>-8.6809999999999998E-2</v>
      </c>
      <c r="H216">
        <v>320.04998778999999</v>
      </c>
      <c r="J216" s="2">
        <f>TREND(Calibration!$A$2:$A$4,Calibration!$B$2:$B$4,C216)</f>
        <v>362.66350969855603</v>
      </c>
      <c r="K216" s="2">
        <f>TREND(Calibration!$A$2:$A$4,Calibration!$C$2:$C$4,E216)</f>
        <v>403.57757741780574</v>
      </c>
      <c r="L216" s="2">
        <f>TREND(Calibration!$A$2:$A$4,Calibration!$D$2:$D$4,G216)</f>
        <v>1163.3333333333333</v>
      </c>
    </row>
    <row r="217" spans="1:12" x14ac:dyDescent="0.25">
      <c r="A217">
        <v>1075148</v>
      </c>
      <c r="B217">
        <v>15.163999560000001</v>
      </c>
      <c r="C217">
        <v>0.30616999</v>
      </c>
      <c r="D217">
        <v>38.775001529999997</v>
      </c>
      <c r="E217">
        <v>0.24368000000000001</v>
      </c>
      <c r="F217">
        <v>36.48500061</v>
      </c>
      <c r="G217">
        <v>3.1620000000000002E-2</v>
      </c>
      <c r="H217">
        <v>-9.9000003020963285E+37</v>
      </c>
      <c r="J217" s="2">
        <f>TREND(Calibration!$A$2:$A$4,Calibration!$B$2:$B$4,C217)</f>
        <v>361.21519345534762</v>
      </c>
      <c r="K217" s="2">
        <f>TREND(Calibration!$A$2:$A$4,Calibration!$C$2:$C$4,E217)</f>
        <v>400.51422458418369</v>
      </c>
      <c r="L217" s="2">
        <f>TREND(Calibration!$A$2:$A$4,Calibration!$D$2:$D$4,G217)</f>
        <v>1163.3333333333333</v>
      </c>
    </row>
    <row r="218" spans="1:12" x14ac:dyDescent="0.25">
      <c r="A218">
        <v>1080085</v>
      </c>
      <c r="B218">
        <v>15.09899998</v>
      </c>
      <c r="C218">
        <v>0.30621999999999999</v>
      </c>
      <c r="D218">
        <v>38.755001069999999</v>
      </c>
      <c r="E218">
        <v>0.24368000000000001</v>
      </c>
      <c r="F218">
        <v>36.5359993</v>
      </c>
      <c r="G218">
        <v>-9.3500000000000007E-3</v>
      </c>
      <c r="H218">
        <v>-9.9000003020963285E+37</v>
      </c>
      <c r="J218" s="2">
        <f>TREND(Calibration!$A$2:$A$4,Calibration!$B$2:$B$4,C218)</f>
        <v>361.44153105518149</v>
      </c>
      <c r="K218" s="2">
        <f>TREND(Calibration!$A$2:$A$4,Calibration!$C$2:$C$4,E218)</f>
        <v>400.51422458418369</v>
      </c>
      <c r="L218" s="2">
        <f>TREND(Calibration!$A$2:$A$4,Calibration!$D$2:$D$4,G218)</f>
        <v>1163.3333333333333</v>
      </c>
    </row>
    <row r="219" spans="1:12" x14ac:dyDescent="0.25">
      <c r="A219">
        <v>1085082</v>
      </c>
      <c r="B219">
        <v>15.03100014</v>
      </c>
      <c r="C219">
        <v>0.30897998999999998</v>
      </c>
      <c r="D219">
        <v>38.805999759999999</v>
      </c>
      <c r="E219">
        <v>0.24330001000000001</v>
      </c>
      <c r="F219">
        <v>36.487998959999999</v>
      </c>
      <c r="G219">
        <v>-3.7949999999999998E-2</v>
      </c>
      <c r="H219">
        <v>566.83398437000005</v>
      </c>
      <c r="J219" s="2">
        <f>TREND(Calibration!$A$2:$A$4,Calibration!$B$2:$B$4,C219)</f>
        <v>373.93282304009745</v>
      </c>
      <c r="K219" s="2">
        <f>TREND(Calibration!$A$2:$A$4,Calibration!$C$2:$C$4,E219)</f>
        <v>397.45087175056165</v>
      </c>
      <c r="L219" s="2">
        <f>TREND(Calibration!$A$2:$A$4,Calibration!$D$2:$D$4,G219)</f>
        <v>1163.3333333333333</v>
      </c>
    </row>
    <row r="220" spans="1:12" x14ac:dyDescent="0.25">
      <c r="A220">
        <v>1090317</v>
      </c>
      <c r="B220">
        <v>15.147999759999999</v>
      </c>
      <c r="C220">
        <v>0.30810999999999999</v>
      </c>
      <c r="D220">
        <v>38.758998869999999</v>
      </c>
      <c r="E220">
        <v>0.24335000000000001</v>
      </c>
      <c r="F220">
        <v>36.528999329999998</v>
      </c>
      <c r="G220">
        <v>-9.2160000000000006E-2</v>
      </c>
      <c r="H220">
        <v>-9.9000003020963285E+37</v>
      </c>
      <c r="J220" s="2">
        <f>TREND(Calibration!$A$2:$A$4,Calibration!$B$2:$B$4,C220)</f>
        <v>369.9953815588035</v>
      </c>
      <c r="K220" s="2">
        <f>TREND(Calibration!$A$2:$A$4,Calibration!$C$2:$C$4,E220)</f>
        <v>397.85387448261463</v>
      </c>
      <c r="L220" s="2">
        <f>TREND(Calibration!$A$2:$A$4,Calibration!$D$2:$D$4,G220)</f>
        <v>1163.3333333333333</v>
      </c>
    </row>
    <row r="221" spans="1:12" x14ac:dyDescent="0.25">
      <c r="A221">
        <v>1095352</v>
      </c>
      <c r="B221">
        <v>15.244999890000001</v>
      </c>
      <c r="C221">
        <v>0.30752000000000002</v>
      </c>
      <c r="D221">
        <v>38.768001560000002</v>
      </c>
      <c r="E221">
        <v>0.24335000000000001</v>
      </c>
      <c r="F221">
        <v>36.520000459999999</v>
      </c>
      <c r="G221">
        <v>-0.14989000999999999</v>
      </c>
      <c r="H221">
        <v>-63.744998930000001</v>
      </c>
      <c r="J221" s="2">
        <f>TREND(Calibration!$A$2:$A$4,Calibration!$B$2:$B$4,C221)</f>
        <v>367.32513193068871</v>
      </c>
      <c r="K221" s="2">
        <f>TREND(Calibration!$A$2:$A$4,Calibration!$C$2:$C$4,E221)</f>
        <v>397.85387448261463</v>
      </c>
      <c r="L221" s="2">
        <f>TREND(Calibration!$A$2:$A$4,Calibration!$D$2:$D$4,G221)</f>
        <v>1163.3333333333333</v>
      </c>
    </row>
    <row r="222" spans="1:12" x14ac:dyDescent="0.25">
      <c r="A222">
        <v>1100085</v>
      </c>
      <c r="B222">
        <v>15.375</v>
      </c>
      <c r="C222">
        <v>0.30687001000000003</v>
      </c>
      <c r="D222">
        <v>38.762001040000001</v>
      </c>
      <c r="E222">
        <v>0.24335000000000001</v>
      </c>
      <c r="F222">
        <v>36.526000979999999</v>
      </c>
      <c r="G222">
        <v>-0.13324</v>
      </c>
      <c r="H222">
        <v>-9.9000003020963285E+37</v>
      </c>
      <c r="J222" s="2">
        <f>TREND(Calibration!$A$2:$A$4,Calibration!$B$2:$B$4,C222)</f>
        <v>364.38337675140338</v>
      </c>
      <c r="K222" s="2">
        <f>TREND(Calibration!$A$2:$A$4,Calibration!$C$2:$C$4,E222)</f>
        <v>397.85387448261463</v>
      </c>
      <c r="L222" s="2">
        <f>TREND(Calibration!$A$2:$A$4,Calibration!$D$2:$D$4,G222)</f>
        <v>1163.3333333333333</v>
      </c>
    </row>
    <row r="223" spans="1:12" x14ac:dyDescent="0.25">
      <c r="A223">
        <v>1105085</v>
      </c>
      <c r="B223">
        <v>15.494999890000001</v>
      </c>
      <c r="C223">
        <v>0.30491998999999997</v>
      </c>
      <c r="D223">
        <v>38.77099991</v>
      </c>
      <c r="E223">
        <v>0.24335000000000001</v>
      </c>
      <c r="F223">
        <v>36.533000950000002</v>
      </c>
      <c r="G223">
        <v>-0.12254</v>
      </c>
      <c r="H223">
        <v>-63.7859993</v>
      </c>
      <c r="J223" s="2">
        <f>TREND(Calibration!$A$2:$A$4,Calibration!$B$2:$B$4,C223)</f>
        <v>355.55788492120587</v>
      </c>
      <c r="K223" s="2">
        <f>TREND(Calibration!$A$2:$A$4,Calibration!$C$2:$C$4,E223)</f>
        <v>397.85387448261463</v>
      </c>
      <c r="L223" s="2">
        <f>TREND(Calibration!$A$2:$A$4,Calibration!$D$2:$D$4,G223)</f>
        <v>1163.3333333333333</v>
      </c>
    </row>
    <row r="224" spans="1:12" x14ac:dyDescent="0.25">
      <c r="A224">
        <v>1110082</v>
      </c>
      <c r="B224">
        <v>15.48799992</v>
      </c>
      <c r="C224">
        <v>0.30588999</v>
      </c>
      <c r="D224">
        <v>38.825000760000002</v>
      </c>
      <c r="E224">
        <v>0.24330001000000001</v>
      </c>
      <c r="F224">
        <v>36.481998439999998</v>
      </c>
      <c r="G224">
        <v>-0.14357001</v>
      </c>
      <c r="H224">
        <v>381.90899658000001</v>
      </c>
      <c r="J224" s="2">
        <f>TREND(Calibration!$A$2:$A$4,Calibration!$B$2:$B$4,C224)</f>
        <v>359.94795634369984</v>
      </c>
      <c r="K224" s="2">
        <f>TREND(Calibration!$A$2:$A$4,Calibration!$C$2:$C$4,E224)</f>
        <v>397.45087175056165</v>
      </c>
      <c r="L224" s="2">
        <f>TREND(Calibration!$A$2:$A$4,Calibration!$D$2:$D$4,G224)</f>
        <v>1163.3333333333333</v>
      </c>
    </row>
    <row r="225" spans="1:12" x14ac:dyDescent="0.25">
      <c r="A225">
        <v>1115106</v>
      </c>
      <c r="B225">
        <v>15.501000400000001</v>
      </c>
      <c r="C225">
        <v>0.30752000000000002</v>
      </c>
      <c r="D225">
        <v>38.777999880000003</v>
      </c>
      <c r="E225">
        <v>0.24335000000000001</v>
      </c>
      <c r="F225">
        <v>36.520000459999999</v>
      </c>
      <c r="G225">
        <v>2.4160000000000001E-2</v>
      </c>
      <c r="H225">
        <v>-9.9000003020963285E+37</v>
      </c>
      <c r="J225" s="2">
        <f>TREND(Calibration!$A$2:$A$4,Calibration!$B$2:$B$4,C225)</f>
        <v>367.32513193068871</v>
      </c>
      <c r="K225" s="2">
        <f>TREND(Calibration!$A$2:$A$4,Calibration!$C$2:$C$4,E225)</f>
        <v>397.85387448261463</v>
      </c>
      <c r="L225" s="2">
        <f>TREND(Calibration!$A$2:$A$4,Calibration!$D$2:$D$4,G225)</f>
        <v>1163.3333333333333</v>
      </c>
    </row>
    <row r="226" spans="1:12" x14ac:dyDescent="0.25">
      <c r="A226">
        <v>1120233</v>
      </c>
      <c r="B226">
        <v>15.338999749999999</v>
      </c>
      <c r="C226">
        <v>0.30426999999999998</v>
      </c>
      <c r="D226">
        <v>38.799999239999998</v>
      </c>
      <c r="E226">
        <v>0.24330001000000001</v>
      </c>
      <c r="F226">
        <v>36.481998439999998</v>
      </c>
      <c r="G226">
        <v>4.9140000000000003E-2</v>
      </c>
      <c r="H226">
        <v>582.61199951000003</v>
      </c>
      <c r="J226" s="2">
        <f>TREND(Calibration!$A$2:$A$4,Calibration!$B$2:$B$4,C226)</f>
        <v>352.61612974192076</v>
      </c>
      <c r="K226" s="2">
        <f>TREND(Calibration!$A$2:$A$4,Calibration!$C$2:$C$4,E226)</f>
        <v>397.45087175056165</v>
      </c>
      <c r="L226" s="2">
        <f>TREND(Calibration!$A$2:$A$4,Calibration!$D$2:$D$4,G226)</f>
        <v>1163.3333333333333</v>
      </c>
    </row>
    <row r="227" spans="1:12" x14ac:dyDescent="0.25">
      <c r="A227">
        <v>1125270</v>
      </c>
      <c r="B227">
        <v>15.286999700000001</v>
      </c>
      <c r="C227">
        <v>0.30448999999999998</v>
      </c>
      <c r="D227">
        <v>38.77099991</v>
      </c>
      <c r="E227">
        <v>0.24335000000000001</v>
      </c>
      <c r="F227">
        <v>36.555000309999997</v>
      </c>
      <c r="G227">
        <v>8.8330000000000006E-2</v>
      </c>
      <c r="H227">
        <v>-9.9000003020963285E+37</v>
      </c>
      <c r="J227" s="2">
        <f>TREND(Calibration!$A$2:$A$4,Calibration!$B$2:$B$4,C227)</f>
        <v>353.61181604392959</v>
      </c>
      <c r="K227" s="2">
        <f>TREND(Calibration!$A$2:$A$4,Calibration!$C$2:$C$4,E227)</f>
        <v>397.85387448261463</v>
      </c>
      <c r="L227" s="2">
        <f>TREND(Calibration!$A$2:$A$4,Calibration!$D$2:$D$4,G227)</f>
        <v>1163.3333333333333</v>
      </c>
    </row>
    <row r="228" spans="1:12" x14ac:dyDescent="0.25">
      <c r="A228">
        <v>1130222</v>
      </c>
      <c r="B228">
        <v>15.083000180000001</v>
      </c>
      <c r="C228">
        <v>0.30270999999999998</v>
      </c>
      <c r="D228">
        <v>38.758998869999999</v>
      </c>
      <c r="E228">
        <v>0.24324999999999999</v>
      </c>
      <c r="F228">
        <v>36.513000490000003</v>
      </c>
      <c r="G228">
        <v>0.14199999999999999</v>
      </c>
      <c r="H228">
        <v>168.49699401999999</v>
      </c>
      <c r="J228" s="2">
        <f>TREND(Calibration!$A$2:$A$4,Calibration!$B$2:$B$4,C228)</f>
        <v>345.555808691312</v>
      </c>
      <c r="K228" s="2">
        <f>TREND(Calibration!$A$2:$A$4,Calibration!$C$2:$C$4,E228)</f>
        <v>397.04770778516922</v>
      </c>
      <c r="L228" s="2">
        <f>TREND(Calibration!$A$2:$A$4,Calibration!$D$2:$D$4,G228)</f>
        <v>1163.3333333333333</v>
      </c>
    </row>
    <row r="229" spans="1:12" x14ac:dyDescent="0.25">
      <c r="A229">
        <v>1135101</v>
      </c>
      <c r="B229">
        <v>14.994999890000001</v>
      </c>
      <c r="C229">
        <v>0.30676001000000003</v>
      </c>
      <c r="D229">
        <v>38.77099991</v>
      </c>
      <c r="E229">
        <v>0.24330001000000001</v>
      </c>
      <c r="F229">
        <v>36.513000490000003</v>
      </c>
      <c r="G229">
        <v>0.16989000000000001</v>
      </c>
      <c r="H229">
        <v>-103.72000122</v>
      </c>
      <c r="J229" s="2">
        <f>TREND(Calibration!$A$2:$A$4,Calibration!$B$2:$B$4,C229)</f>
        <v>363.88553360039896</v>
      </c>
      <c r="K229" s="2">
        <f>TREND(Calibration!$A$2:$A$4,Calibration!$C$2:$C$4,E229)</f>
        <v>397.45087175056165</v>
      </c>
      <c r="L229" s="2">
        <f>TREND(Calibration!$A$2:$A$4,Calibration!$D$2:$D$4,G229)</f>
        <v>1163.3333333333333</v>
      </c>
    </row>
    <row r="230" spans="1:12" x14ac:dyDescent="0.25">
      <c r="A230">
        <v>1140116</v>
      </c>
      <c r="B230">
        <v>15.03100014</v>
      </c>
      <c r="C230">
        <v>0.30329999000000002</v>
      </c>
      <c r="D230">
        <v>38.768001560000002</v>
      </c>
      <c r="E230">
        <v>0.24335000000000001</v>
      </c>
      <c r="F230">
        <v>36.539001460000001</v>
      </c>
      <c r="G230">
        <v>0.25806001000000001</v>
      </c>
      <c r="H230">
        <v>222.6000061</v>
      </c>
      <c r="J230" s="2">
        <f>TREND(Calibration!$A$2:$A$4,Calibration!$B$2:$B$4,C230)</f>
        <v>348.22601306095862</v>
      </c>
      <c r="K230" s="2">
        <f>TREND(Calibration!$A$2:$A$4,Calibration!$C$2:$C$4,E230)</f>
        <v>397.85387448261463</v>
      </c>
      <c r="L230" s="2">
        <f>TREND(Calibration!$A$2:$A$4,Calibration!$D$2:$D$4,G230)</f>
        <v>1163.3333333333333</v>
      </c>
    </row>
    <row r="231" spans="1:12" x14ac:dyDescent="0.25">
      <c r="A231">
        <v>1145179</v>
      </c>
      <c r="B231">
        <v>15.11200047</v>
      </c>
      <c r="C231">
        <v>0.30454001000000003</v>
      </c>
      <c r="D231">
        <v>38.76499939</v>
      </c>
      <c r="E231">
        <v>0.24335000000000001</v>
      </c>
      <c r="F231">
        <v>36.504001619999997</v>
      </c>
      <c r="G231">
        <v>-5.3499999999999997E-3</v>
      </c>
      <c r="H231">
        <v>154.34899902000001</v>
      </c>
      <c r="J231" s="2">
        <f>TREND(Calibration!$A$2:$A$4,Calibration!$B$2:$B$4,C231)</f>
        <v>353.83815364376369</v>
      </c>
      <c r="K231" s="2">
        <f>TREND(Calibration!$A$2:$A$4,Calibration!$C$2:$C$4,E231)</f>
        <v>397.85387448261463</v>
      </c>
      <c r="L231" s="2">
        <f>TREND(Calibration!$A$2:$A$4,Calibration!$D$2:$D$4,G231)</f>
        <v>1163.3333333333333</v>
      </c>
    </row>
    <row r="232" spans="1:12" x14ac:dyDescent="0.25">
      <c r="A232">
        <v>1150085</v>
      </c>
      <c r="B232">
        <v>15.277000429999999</v>
      </c>
      <c r="C232">
        <v>0.30713998999999997</v>
      </c>
      <c r="D232">
        <v>38.743000029999997</v>
      </c>
      <c r="E232">
        <v>0.24330001000000001</v>
      </c>
      <c r="F232">
        <v>36.520000459999999</v>
      </c>
      <c r="G232">
        <v>6.7299999999999999E-2</v>
      </c>
      <c r="H232">
        <v>-9.9000003020963285E+37</v>
      </c>
      <c r="J232" s="2">
        <f>TREND(Calibration!$A$2:$A$4,Calibration!$B$2:$B$4,C232)</f>
        <v>365.60526487784114</v>
      </c>
      <c r="K232" s="2">
        <f>TREND(Calibration!$A$2:$A$4,Calibration!$C$2:$C$4,E232)</f>
        <v>397.45087175056165</v>
      </c>
      <c r="L232" s="2">
        <f>TREND(Calibration!$A$2:$A$4,Calibration!$D$2:$D$4,G232)</f>
        <v>1163.3333333333333</v>
      </c>
    </row>
    <row r="233" spans="1:12" x14ac:dyDescent="0.25">
      <c r="A233">
        <v>1155169</v>
      </c>
      <c r="B233">
        <v>15.34599972</v>
      </c>
      <c r="C233">
        <v>0.30384000999999999</v>
      </c>
      <c r="D233">
        <v>38.758998869999999</v>
      </c>
      <c r="E233">
        <v>0.24335000000000001</v>
      </c>
      <c r="F233">
        <v>36.528999329999998</v>
      </c>
      <c r="G233">
        <v>0.16514000000000001</v>
      </c>
      <c r="H233">
        <v>-9.9000003020963285E+37</v>
      </c>
      <c r="J233" s="2">
        <f>TREND(Calibration!$A$2:$A$4,Calibration!$B$2:$B$4,C233)</f>
        <v>350.67006086464426</v>
      </c>
      <c r="K233" s="2">
        <f>TREND(Calibration!$A$2:$A$4,Calibration!$C$2:$C$4,E233)</f>
        <v>397.85387448261463</v>
      </c>
      <c r="L233" s="2">
        <f>TREND(Calibration!$A$2:$A$4,Calibration!$D$2:$D$4,G233)</f>
        <v>1163.3333333333333</v>
      </c>
    </row>
    <row r="234" spans="1:12" x14ac:dyDescent="0.25">
      <c r="A234">
        <v>1160082</v>
      </c>
      <c r="B234">
        <v>15.42300034</v>
      </c>
      <c r="C234">
        <v>0.30270999999999998</v>
      </c>
      <c r="D234">
        <v>38.76499939</v>
      </c>
      <c r="E234">
        <v>0.24330001000000001</v>
      </c>
      <c r="F234">
        <v>36.5359993</v>
      </c>
      <c r="G234">
        <v>0.26719000999999998</v>
      </c>
      <c r="H234">
        <v>337.03698730000002</v>
      </c>
      <c r="J234" s="2">
        <f>TREND(Calibration!$A$2:$A$4,Calibration!$B$2:$B$4,C234)</f>
        <v>345.555808691312</v>
      </c>
      <c r="K234" s="2">
        <f>TREND(Calibration!$A$2:$A$4,Calibration!$C$2:$C$4,E234)</f>
        <v>397.45087175056165</v>
      </c>
      <c r="L234" s="2">
        <f>TREND(Calibration!$A$2:$A$4,Calibration!$D$2:$D$4,G234)</f>
        <v>1163.3333333333333</v>
      </c>
    </row>
    <row r="235" spans="1:12" x14ac:dyDescent="0.25">
      <c r="A235">
        <v>1165241</v>
      </c>
      <c r="B235">
        <v>15.32900047</v>
      </c>
      <c r="C235">
        <v>0.30362001</v>
      </c>
      <c r="D235">
        <v>38.786998750000002</v>
      </c>
      <c r="E235">
        <v>0.24335000000000001</v>
      </c>
      <c r="F235">
        <v>36.47900009</v>
      </c>
      <c r="G235">
        <v>-0.12021999999999999</v>
      </c>
      <c r="H235">
        <v>529.76898193</v>
      </c>
      <c r="J235" s="2">
        <f>TREND(Calibration!$A$2:$A$4,Calibration!$B$2:$B$4,C235)</f>
        <v>349.67437456263542</v>
      </c>
      <c r="K235" s="2">
        <f>TREND(Calibration!$A$2:$A$4,Calibration!$C$2:$C$4,E235)</f>
        <v>397.85387448261463</v>
      </c>
      <c r="L235" s="2">
        <f>TREND(Calibration!$A$2:$A$4,Calibration!$D$2:$D$4,G235)</f>
        <v>1163.3333333333333</v>
      </c>
    </row>
    <row r="236" spans="1:12" x14ac:dyDescent="0.25">
      <c r="A236">
        <v>1170085</v>
      </c>
      <c r="B236">
        <v>15.244999890000001</v>
      </c>
      <c r="C236">
        <v>0.30118999000000002</v>
      </c>
      <c r="D236">
        <v>38.755001069999999</v>
      </c>
      <c r="E236">
        <v>0.24335000000000001</v>
      </c>
      <c r="F236">
        <v>36.522998809999997</v>
      </c>
      <c r="G236">
        <v>0.13124</v>
      </c>
      <c r="H236">
        <v>-9.9000003020963285E+37</v>
      </c>
      <c r="J236" s="2">
        <f>TREND(Calibration!$A$2:$A$4,Calibration!$B$2:$B$4,C236)</f>
        <v>338.67647625532777</v>
      </c>
      <c r="K236" s="2">
        <f>TREND(Calibration!$A$2:$A$4,Calibration!$C$2:$C$4,E236)</f>
        <v>397.85387448261463</v>
      </c>
      <c r="L236" s="2">
        <f>TREND(Calibration!$A$2:$A$4,Calibration!$D$2:$D$4,G236)</f>
        <v>1163.3333333333333</v>
      </c>
    </row>
    <row r="237" spans="1:12" x14ac:dyDescent="0.25">
      <c r="A237">
        <v>1175082</v>
      </c>
      <c r="B237">
        <v>15.11200047</v>
      </c>
      <c r="C237">
        <v>0.30179</v>
      </c>
      <c r="D237">
        <v>38.777999880000003</v>
      </c>
      <c r="E237">
        <v>0.24303</v>
      </c>
      <c r="F237">
        <v>36.522998809999997</v>
      </c>
      <c r="G237">
        <v>0.23465</v>
      </c>
      <c r="H237">
        <v>291.56698607999999</v>
      </c>
      <c r="J237" s="2">
        <f>TREND(Calibration!$A$2:$A$4,Calibration!$B$2:$B$4,C237)</f>
        <v>341.39202961018395</v>
      </c>
      <c r="K237" s="2">
        <f>TREND(Calibration!$A$2:$A$4,Calibration!$C$2:$C$4,E237)</f>
        <v>395.27414105078969</v>
      </c>
      <c r="L237" s="2">
        <f>TREND(Calibration!$A$2:$A$4,Calibration!$D$2:$D$4,G237)</f>
        <v>1163.3333333333333</v>
      </c>
    </row>
    <row r="238" spans="1:12" x14ac:dyDescent="0.25">
      <c r="A238">
        <v>1180178</v>
      </c>
      <c r="B238">
        <v>14.93999958</v>
      </c>
      <c r="C238">
        <v>0.30287001000000002</v>
      </c>
      <c r="D238">
        <v>38.780998230000002</v>
      </c>
      <c r="E238">
        <v>0.24298</v>
      </c>
      <c r="F238">
        <v>36.513000490000003</v>
      </c>
      <c r="G238">
        <v>-4.3889999999999998E-2</v>
      </c>
      <c r="H238">
        <v>598.31597899999997</v>
      </c>
      <c r="J238" s="2">
        <f>TREND(Calibration!$A$2:$A$4,Calibration!$B$2:$B$4,C238)</f>
        <v>346.27998944215051</v>
      </c>
      <c r="K238" s="2">
        <f>TREND(Calibration!$A$2:$A$4,Calibration!$C$2:$C$4,E238)</f>
        <v>394.87105770206722</v>
      </c>
      <c r="L238" s="2">
        <f>TREND(Calibration!$A$2:$A$4,Calibration!$D$2:$D$4,G238)</f>
        <v>1163.3333333333333</v>
      </c>
    </row>
    <row r="239" spans="1:12" x14ac:dyDescent="0.25">
      <c r="A239">
        <v>1185086</v>
      </c>
      <c r="B239">
        <v>14.84599972</v>
      </c>
      <c r="C239">
        <v>0.30448999999999998</v>
      </c>
      <c r="D239">
        <v>38.79700089</v>
      </c>
      <c r="E239">
        <v>0.24298</v>
      </c>
      <c r="F239">
        <v>36.45299911</v>
      </c>
      <c r="G239">
        <v>-5.6599999999999998E-2</v>
      </c>
      <c r="H239">
        <v>315.58801269999998</v>
      </c>
      <c r="J239" s="2">
        <f>TREND(Calibration!$A$2:$A$4,Calibration!$B$2:$B$4,C239)</f>
        <v>353.61181604392959</v>
      </c>
      <c r="K239" s="2">
        <f>TREND(Calibration!$A$2:$A$4,Calibration!$C$2:$C$4,E239)</f>
        <v>394.87105770206722</v>
      </c>
      <c r="L239" s="2">
        <f>TREND(Calibration!$A$2:$A$4,Calibration!$D$2:$D$4,G239)</f>
        <v>1163.3333333333333</v>
      </c>
    </row>
    <row r="240" spans="1:12" x14ac:dyDescent="0.25">
      <c r="A240">
        <v>1190082</v>
      </c>
      <c r="B240">
        <v>14.94999981</v>
      </c>
      <c r="C240">
        <v>0.30011000999999998</v>
      </c>
      <c r="D240">
        <v>38.799999239999998</v>
      </c>
      <c r="E240">
        <v>0.24308001000000001</v>
      </c>
      <c r="F240">
        <v>36.491001130000001</v>
      </c>
      <c r="G240">
        <v>-0.13275999999999999</v>
      </c>
      <c r="H240">
        <v>-153.06100463999999</v>
      </c>
      <c r="J240" s="2">
        <f>TREND(Calibration!$A$2:$A$4,Calibration!$B$2:$B$4,C240)</f>
        <v>333.78865219876593</v>
      </c>
      <c r="K240" s="2">
        <f>TREND(Calibration!$A$2:$A$4,Calibration!$C$2:$C$4,E240)</f>
        <v>395.67730501618212</v>
      </c>
      <c r="L240" s="2">
        <f>TREND(Calibration!$A$2:$A$4,Calibration!$D$2:$D$4,G240)</f>
        <v>1163.3333333333333</v>
      </c>
    </row>
    <row r="241" spans="1:12" x14ac:dyDescent="0.25">
      <c r="A241">
        <v>1195176</v>
      </c>
      <c r="B241">
        <v>15.057000159999999</v>
      </c>
      <c r="C241">
        <v>0.30053999999999997</v>
      </c>
      <c r="D241">
        <v>38.803001399999999</v>
      </c>
      <c r="E241">
        <v>0.24314</v>
      </c>
      <c r="F241">
        <v>36.504001619999997</v>
      </c>
      <c r="G241">
        <v>-6.9029999999999994E-2</v>
      </c>
      <c r="H241">
        <v>343.35598755000001</v>
      </c>
      <c r="J241" s="2">
        <f>TREND(Calibration!$A$2:$A$4,Calibration!$B$2:$B$4,C241)</f>
        <v>335.73472107604243</v>
      </c>
      <c r="K241" s="2">
        <f>TREND(Calibration!$A$2:$A$4,Calibration!$C$2:$C$4,E241)</f>
        <v>396.16092441797946</v>
      </c>
      <c r="L241" s="2">
        <f>TREND(Calibration!$A$2:$A$4,Calibration!$D$2:$D$4,G241)</f>
        <v>1163.3333333333333</v>
      </c>
    </row>
    <row r="242" spans="1:12" x14ac:dyDescent="0.25">
      <c r="A242">
        <v>1200163</v>
      </c>
      <c r="B242">
        <v>15.251000400000001</v>
      </c>
      <c r="C242">
        <v>0.30243998999999999</v>
      </c>
      <c r="D242">
        <v>38.777999880000003</v>
      </c>
      <c r="E242">
        <v>0.24303</v>
      </c>
      <c r="F242">
        <v>36.522998809999997</v>
      </c>
      <c r="G242">
        <v>3.2320000000000002E-2</v>
      </c>
      <c r="H242">
        <v>-9.9000003020963285E+37</v>
      </c>
      <c r="J242" s="2">
        <f>TREND(Calibration!$A$2:$A$4,Calibration!$B$2:$B$4,C242)</f>
        <v>344.33378478946929</v>
      </c>
      <c r="K242" s="2">
        <f>TREND(Calibration!$A$2:$A$4,Calibration!$C$2:$C$4,E242)</f>
        <v>395.27414105078969</v>
      </c>
      <c r="L242" s="2">
        <f>TREND(Calibration!$A$2:$A$4,Calibration!$D$2:$D$4,G242)</f>
        <v>1163.3333333333333</v>
      </c>
    </row>
    <row r="243" spans="1:12" x14ac:dyDescent="0.25">
      <c r="A243">
        <v>1205098</v>
      </c>
      <c r="B243">
        <v>15.37100029</v>
      </c>
      <c r="C243">
        <v>0.30395000999999999</v>
      </c>
      <c r="D243">
        <v>38.773998259999999</v>
      </c>
      <c r="E243">
        <v>0.24298</v>
      </c>
      <c r="F243">
        <v>36.534999849999998</v>
      </c>
      <c r="G243">
        <v>0.18529999</v>
      </c>
      <c r="H243">
        <v>-49.707000729999997</v>
      </c>
      <c r="J243" s="2">
        <f>TREND(Calibration!$A$2:$A$4,Calibration!$B$2:$B$4,C243)</f>
        <v>351.16790401564867</v>
      </c>
      <c r="K243" s="2">
        <f>TREND(Calibration!$A$2:$A$4,Calibration!$C$2:$C$4,E243)</f>
        <v>394.87105770206722</v>
      </c>
      <c r="L243" s="2">
        <f>TREND(Calibration!$A$2:$A$4,Calibration!$D$2:$D$4,G243)</f>
        <v>1163.3333333333333</v>
      </c>
    </row>
    <row r="244" spans="1:12" x14ac:dyDescent="0.25">
      <c r="A244">
        <v>1210129</v>
      </c>
      <c r="B244">
        <v>15.458000180000001</v>
      </c>
      <c r="C244">
        <v>0.30421999</v>
      </c>
      <c r="D244">
        <v>38.798000340000002</v>
      </c>
      <c r="E244">
        <v>0.24303</v>
      </c>
      <c r="F244">
        <v>36.551998140000002</v>
      </c>
      <c r="G244">
        <v>-5.8970000000000002E-2</v>
      </c>
      <c r="H244">
        <v>41.9109993</v>
      </c>
      <c r="J244" s="2">
        <f>TREND(Calibration!$A$2:$A$4,Calibration!$B$2:$B$4,C244)</f>
        <v>352.38979214208666</v>
      </c>
      <c r="K244" s="2">
        <f>TREND(Calibration!$A$2:$A$4,Calibration!$C$2:$C$4,E244)</f>
        <v>395.27414105078969</v>
      </c>
      <c r="L244" s="2">
        <f>TREND(Calibration!$A$2:$A$4,Calibration!$D$2:$D$4,G244)</f>
        <v>1163.3333333333333</v>
      </c>
    </row>
    <row r="245" spans="1:12" x14ac:dyDescent="0.25">
      <c r="A245">
        <v>1215207</v>
      </c>
      <c r="B245">
        <v>15.37699986</v>
      </c>
      <c r="C245">
        <v>0.30335000000000001</v>
      </c>
      <c r="D245">
        <v>38.83000183</v>
      </c>
      <c r="E245">
        <v>0.24303</v>
      </c>
      <c r="F245">
        <v>36.488998410000001</v>
      </c>
      <c r="G245">
        <v>-9.0810000000000002E-2</v>
      </c>
      <c r="H245">
        <v>682.49798583999996</v>
      </c>
      <c r="J245" s="2">
        <f>TREND(Calibration!$A$2:$A$4,Calibration!$B$2:$B$4,C245)</f>
        <v>348.45235066079272</v>
      </c>
      <c r="K245" s="2">
        <f>TREND(Calibration!$A$2:$A$4,Calibration!$C$2:$C$4,E245)</f>
        <v>395.27414105078969</v>
      </c>
      <c r="L245" s="2">
        <f>TREND(Calibration!$A$2:$A$4,Calibration!$D$2:$D$4,G245)</f>
        <v>1163.3333333333333</v>
      </c>
    </row>
    <row r="246" spans="1:12" x14ac:dyDescent="0.25">
      <c r="A246">
        <v>1220089</v>
      </c>
      <c r="B246">
        <v>15.288999560000001</v>
      </c>
      <c r="C246">
        <v>0.30513999000000003</v>
      </c>
      <c r="D246">
        <v>38.86000061</v>
      </c>
      <c r="E246">
        <v>0.24206000999999999</v>
      </c>
      <c r="F246">
        <v>36.52099991</v>
      </c>
      <c r="G246">
        <v>-9.7409999999999997E-2</v>
      </c>
      <c r="H246">
        <v>235.87199401999999</v>
      </c>
      <c r="J246" s="2">
        <f>TREND(Calibration!$A$2:$A$4,Calibration!$B$2:$B$4,C246)</f>
        <v>356.55357122321516</v>
      </c>
      <c r="K246" s="2">
        <f>TREND(Calibration!$A$2:$A$4,Calibration!$C$2:$C$4,E246)</f>
        <v>387.45440470224071</v>
      </c>
      <c r="L246" s="2">
        <f>TREND(Calibration!$A$2:$A$4,Calibration!$D$2:$D$4,G246)</f>
        <v>1163.3333333333333</v>
      </c>
    </row>
    <row r="247" spans="1:12" x14ac:dyDescent="0.25">
      <c r="A247">
        <v>1225082</v>
      </c>
      <c r="B247">
        <v>15.227000240000001</v>
      </c>
      <c r="C247">
        <v>0.30399999</v>
      </c>
      <c r="D247">
        <v>38.834999080000003</v>
      </c>
      <c r="E247">
        <v>0.24199999999999999</v>
      </c>
      <c r="F247">
        <v>36.546001429999997</v>
      </c>
      <c r="G247">
        <v>5.0700000000000002E-2</v>
      </c>
      <c r="H247">
        <v>-9.9000003020963285E+37</v>
      </c>
      <c r="J247" s="2">
        <f>TREND(Calibration!$A$2:$A$4,Calibration!$B$2:$B$4,C247)</f>
        <v>351.39410584007783</v>
      </c>
      <c r="K247" s="2">
        <f>TREND(Calibration!$A$2:$A$4,Calibration!$C$2:$C$4,E247)</f>
        <v>386.97062406710393</v>
      </c>
      <c r="L247" s="2">
        <f>TREND(Calibration!$A$2:$A$4,Calibration!$D$2:$D$4,G247)</f>
        <v>1163.3333333333333</v>
      </c>
    </row>
    <row r="248" spans="1:12" x14ac:dyDescent="0.25">
      <c r="A248">
        <v>1230100</v>
      </c>
      <c r="B248">
        <v>15.053999900000001</v>
      </c>
      <c r="C248">
        <v>0.30513999000000003</v>
      </c>
      <c r="D248">
        <v>38.880001069999999</v>
      </c>
      <c r="E248">
        <v>0.24210999999999999</v>
      </c>
      <c r="F248">
        <v>36.556999210000001</v>
      </c>
      <c r="G248">
        <v>-0.13</v>
      </c>
      <c r="H248">
        <v>167.18099975999999</v>
      </c>
      <c r="J248" s="2">
        <f>TREND(Calibration!$A$2:$A$4,Calibration!$B$2:$B$4,C248)</f>
        <v>356.55357122321516</v>
      </c>
      <c r="K248" s="2">
        <f>TREND(Calibration!$A$2:$A$4,Calibration!$C$2:$C$4,E248)</f>
        <v>387.85740743429369</v>
      </c>
      <c r="L248" s="2">
        <f>TREND(Calibration!$A$2:$A$4,Calibration!$D$2:$D$4,G248)</f>
        <v>1163.3333333333333</v>
      </c>
    </row>
    <row r="249" spans="1:12" x14ac:dyDescent="0.25">
      <c r="A249">
        <v>1235116</v>
      </c>
      <c r="B249">
        <v>15.05799961</v>
      </c>
      <c r="C249">
        <v>0.30421999</v>
      </c>
      <c r="D249">
        <v>38.833000179999999</v>
      </c>
      <c r="E249">
        <v>0.24206000999999999</v>
      </c>
      <c r="F249">
        <v>36.566001890000003</v>
      </c>
      <c r="G249">
        <v>5.6919999999999998E-2</v>
      </c>
      <c r="H249">
        <v>-122.37599944999999</v>
      </c>
      <c r="J249" s="2">
        <f>TREND(Calibration!$A$2:$A$4,Calibration!$B$2:$B$4,C249)</f>
        <v>352.38979214208666</v>
      </c>
      <c r="K249" s="2">
        <f>TREND(Calibration!$A$2:$A$4,Calibration!$C$2:$C$4,E249)</f>
        <v>387.45440470224071</v>
      </c>
      <c r="L249" s="2">
        <f>TREND(Calibration!$A$2:$A$4,Calibration!$D$2:$D$4,G249)</f>
        <v>1163.3333333333333</v>
      </c>
    </row>
    <row r="250" spans="1:12" x14ac:dyDescent="0.25">
      <c r="A250">
        <v>1240162</v>
      </c>
      <c r="B250">
        <v>15.18900013</v>
      </c>
      <c r="C250">
        <v>0.30281001000000002</v>
      </c>
      <c r="D250">
        <v>38.874000549999998</v>
      </c>
      <c r="E250">
        <v>0.24232999999999999</v>
      </c>
      <c r="F250">
        <v>36.612998959999999</v>
      </c>
      <c r="G250">
        <v>2.0109999999999999E-2</v>
      </c>
      <c r="H250">
        <v>-9.9000003020963285E+37</v>
      </c>
      <c r="J250" s="2">
        <f>TREND(Calibration!$A$2:$A$4,Calibration!$B$2:$B$4,C250)</f>
        <v>346.0084386325118</v>
      </c>
      <c r="K250" s="2">
        <f>TREND(Calibration!$A$2:$A$4,Calibration!$C$2:$C$4,E250)</f>
        <v>389.63097416867299</v>
      </c>
      <c r="L250" s="2">
        <f>TREND(Calibration!$A$2:$A$4,Calibration!$D$2:$D$4,G250)</f>
        <v>1163.3333333333333</v>
      </c>
    </row>
    <row r="251" spans="1:12" x14ac:dyDescent="0.25">
      <c r="A251">
        <v>1245179</v>
      </c>
      <c r="B251">
        <v>15.274000170000001</v>
      </c>
      <c r="C251">
        <v>0.30432998999999999</v>
      </c>
      <c r="D251">
        <v>38.866001130000001</v>
      </c>
      <c r="E251">
        <v>0.24243000000000001</v>
      </c>
      <c r="F251">
        <v>36.604999540000001</v>
      </c>
      <c r="G251">
        <v>-1.762E-2</v>
      </c>
      <c r="H251">
        <v>-9.9000003020963285E+37</v>
      </c>
      <c r="J251" s="2">
        <f>TREND(Calibration!$A$2:$A$4,Calibration!$B$2:$B$4,C251)</f>
        <v>352.88763529309131</v>
      </c>
      <c r="K251" s="2">
        <f>TREND(Calibration!$A$2:$A$4,Calibration!$C$2:$C$4,E251)</f>
        <v>390.4371408661184</v>
      </c>
      <c r="L251" s="2">
        <f>TREND(Calibration!$A$2:$A$4,Calibration!$D$2:$D$4,G251)</f>
        <v>1163.3333333333333</v>
      </c>
    </row>
    <row r="252" spans="1:12" x14ac:dyDescent="0.25">
      <c r="A252">
        <v>1250082</v>
      </c>
      <c r="B252">
        <v>15.376000400000001</v>
      </c>
      <c r="C252">
        <v>0.30335000000000001</v>
      </c>
      <c r="D252">
        <v>38.833000179999999</v>
      </c>
      <c r="E252">
        <v>0.24298</v>
      </c>
      <c r="F252">
        <v>36.576000209999997</v>
      </c>
      <c r="G252">
        <v>8.6430000000000007E-2</v>
      </c>
      <c r="H252">
        <v>270.13900756999999</v>
      </c>
      <c r="J252" s="2">
        <f>TREND(Calibration!$A$2:$A$4,Calibration!$B$2:$B$4,C252)</f>
        <v>348.45235066079272</v>
      </c>
      <c r="K252" s="2">
        <f>TREND(Calibration!$A$2:$A$4,Calibration!$C$2:$C$4,E252)</f>
        <v>394.87105770206722</v>
      </c>
      <c r="L252" s="2">
        <f>TREND(Calibration!$A$2:$A$4,Calibration!$D$2:$D$4,G252)</f>
        <v>1163.3333333333333</v>
      </c>
    </row>
    <row r="253" spans="1:12" x14ac:dyDescent="0.25">
      <c r="A253">
        <v>1256082</v>
      </c>
      <c r="B253">
        <v>15.50599957</v>
      </c>
      <c r="C253">
        <v>0.30524999000000003</v>
      </c>
      <c r="D253">
        <v>38.855998990000003</v>
      </c>
      <c r="E253">
        <v>0.24303</v>
      </c>
      <c r="F253">
        <v>36.58000183</v>
      </c>
      <c r="G253">
        <v>0.11119</v>
      </c>
      <c r="H253">
        <v>111.38300323</v>
      </c>
      <c r="J253" s="2">
        <f>TREND(Calibration!$A$2:$A$4,Calibration!$B$2:$B$4,C253)</f>
        <v>357.05141437421958</v>
      </c>
      <c r="K253" s="2">
        <f>TREND(Calibration!$A$2:$A$4,Calibration!$C$2:$C$4,E253)</f>
        <v>395.27414105078969</v>
      </c>
      <c r="L253" s="2">
        <f>TREND(Calibration!$A$2:$A$4,Calibration!$D$2:$D$4,G253)</f>
        <v>1163.3333333333333</v>
      </c>
    </row>
    <row r="254" spans="1:12" x14ac:dyDescent="0.25">
      <c r="A254">
        <v>1260160</v>
      </c>
      <c r="B254">
        <v>15.569000239999999</v>
      </c>
      <c r="C254">
        <v>0.30114001000000001</v>
      </c>
      <c r="D254">
        <v>38.817001339999997</v>
      </c>
      <c r="E254">
        <v>0.24308001000000001</v>
      </c>
      <c r="F254">
        <v>36.585998539999999</v>
      </c>
      <c r="G254">
        <v>0.10465000000000001</v>
      </c>
      <c r="H254">
        <v>-9.9000003020963285E+37</v>
      </c>
      <c r="J254" s="2">
        <f>TREND(Calibration!$A$2:$A$4,Calibration!$B$2:$B$4,C254)</f>
        <v>338.45027443089884</v>
      </c>
      <c r="K254" s="2">
        <f>TREND(Calibration!$A$2:$A$4,Calibration!$C$2:$C$4,E254)</f>
        <v>395.67730501618212</v>
      </c>
      <c r="L254" s="2">
        <f>TREND(Calibration!$A$2:$A$4,Calibration!$D$2:$D$4,G254)</f>
        <v>1163.3333333333333</v>
      </c>
    </row>
    <row r="255" spans="1:12" x14ac:dyDescent="0.25">
      <c r="A255">
        <v>1265179</v>
      </c>
      <c r="B255">
        <v>15.5</v>
      </c>
      <c r="C255">
        <v>0.30426999999999998</v>
      </c>
      <c r="D255">
        <v>38.85400009</v>
      </c>
      <c r="E255">
        <v>0.24303</v>
      </c>
      <c r="F255">
        <v>36.537998199999997</v>
      </c>
      <c r="G255">
        <v>-8.3299999999999999E-2</v>
      </c>
      <c r="H255">
        <v>492.28100585999999</v>
      </c>
      <c r="J255" s="2">
        <f>TREND(Calibration!$A$2:$A$4,Calibration!$B$2:$B$4,C255)</f>
        <v>352.61612974192076</v>
      </c>
      <c r="K255" s="2">
        <f>TREND(Calibration!$A$2:$A$4,Calibration!$C$2:$C$4,E255)</f>
        <v>395.27414105078969</v>
      </c>
      <c r="L255" s="2">
        <f>TREND(Calibration!$A$2:$A$4,Calibration!$D$2:$D$4,G255)</f>
        <v>1163.3333333333333</v>
      </c>
    </row>
    <row r="256" spans="1:12" x14ac:dyDescent="0.25">
      <c r="A256">
        <v>1270098</v>
      </c>
      <c r="B256">
        <v>15.35499954</v>
      </c>
      <c r="C256">
        <v>0.30340999000000002</v>
      </c>
      <c r="D256">
        <v>38.884998320000001</v>
      </c>
      <c r="E256">
        <v>0.24303</v>
      </c>
      <c r="F256">
        <v>36.556999210000001</v>
      </c>
      <c r="G256">
        <v>7.6160000000000005E-2</v>
      </c>
      <c r="H256">
        <v>135.02099609000001</v>
      </c>
      <c r="J256" s="2">
        <f>TREND(Calibration!$A$2:$A$4,Calibration!$B$2:$B$4,C256)</f>
        <v>348.72385621196327</v>
      </c>
      <c r="K256" s="2">
        <f>TREND(Calibration!$A$2:$A$4,Calibration!$C$2:$C$4,E256)</f>
        <v>395.27414105078969</v>
      </c>
      <c r="L256" s="2">
        <f>TREND(Calibration!$A$2:$A$4,Calibration!$D$2:$D$4,G256)</f>
        <v>1163.3333333333333</v>
      </c>
    </row>
    <row r="257" spans="1:12" x14ac:dyDescent="0.25">
      <c r="A257">
        <v>1275114</v>
      </c>
      <c r="B257">
        <v>15.260000229999999</v>
      </c>
      <c r="C257">
        <v>0.30340999000000002</v>
      </c>
      <c r="D257">
        <v>38.833000179999999</v>
      </c>
      <c r="E257">
        <v>0.24303</v>
      </c>
      <c r="F257">
        <v>36.566001890000003</v>
      </c>
      <c r="G257">
        <v>0.15351000000000001</v>
      </c>
      <c r="H257">
        <v>28.71299934</v>
      </c>
      <c r="J257" s="2">
        <f>TREND(Calibration!$A$2:$A$4,Calibration!$B$2:$B$4,C257)</f>
        <v>348.72385621196327</v>
      </c>
      <c r="K257" s="2">
        <f>TREND(Calibration!$A$2:$A$4,Calibration!$C$2:$C$4,E257)</f>
        <v>395.27414105078969</v>
      </c>
      <c r="L257" s="2">
        <f>TREND(Calibration!$A$2:$A$4,Calibration!$D$2:$D$4,G257)</f>
        <v>1163.3333333333333</v>
      </c>
    </row>
    <row r="258" spans="1:12" x14ac:dyDescent="0.25">
      <c r="A258">
        <v>1280194</v>
      </c>
      <c r="B258">
        <v>15.144000050000001</v>
      </c>
      <c r="C258">
        <v>0.30621999999999999</v>
      </c>
      <c r="D258">
        <v>38.844001769999998</v>
      </c>
      <c r="E258">
        <v>0.24303</v>
      </c>
      <c r="F258">
        <v>36.585998539999999</v>
      </c>
      <c r="G258">
        <v>8.9620000000000005E-2</v>
      </c>
      <c r="H258">
        <v>-9.9000003020963285E+37</v>
      </c>
      <c r="J258" s="2">
        <f>TREND(Calibration!$A$2:$A$4,Calibration!$B$2:$B$4,C258)</f>
        <v>361.44153105518149</v>
      </c>
      <c r="K258" s="2">
        <f>TREND(Calibration!$A$2:$A$4,Calibration!$C$2:$C$4,E258)</f>
        <v>395.27414105078969</v>
      </c>
      <c r="L258" s="2">
        <f>TREND(Calibration!$A$2:$A$4,Calibration!$D$2:$D$4,G258)</f>
        <v>1163.3333333333333</v>
      </c>
    </row>
    <row r="259" spans="1:12" x14ac:dyDescent="0.25">
      <c r="A259">
        <v>1285085</v>
      </c>
      <c r="B259">
        <v>14.975999829999999</v>
      </c>
      <c r="C259">
        <v>0.30583999000000001</v>
      </c>
      <c r="D259">
        <v>38.862998959999999</v>
      </c>
      <c r="E259">
        <v>0.24303</v>
      </c>
      <c r="F259">
        <v>36.5320015</v>
      </c>
      <c r="G259">
        <v>-4.7140000000000001E-2</v>
      </c>
      <c r="H259">
        <v>1052.2540283200001</v>
      </c>
      <c r="J259" s="2">
        <f>TREND(Calibration!$A$2:$A$4,Calibration!$B$2:$B$4,C259)</f>
        <v>359.72166400233414</v>
      </c>
      <c r="K259" s="2">
        <f>TREND(Calibration!$A$2:$A$4,Calibration!$C$2:$C$4,E259)</f>
        <v>395.27414105078969</v>
      </c>
      <c r="L259" s="2">
        <f>TREND(Calibration!$A$2:$A$4,Calibration!$D$2:$D$4,G259)</f>
        <v>1163.3333333333333</v>
      </c>
    </row>
    <row r="260" spans="1:12" x14ac:dyDescent="0.25">
      <c r="A260">
        <v>1290187</v>
      </c>
      <c r="B260">
        <v>15.071999549999999</v>
      </c>
      <c r="C260">
        <v>0.30821999999999999</v>
      </c>
      <c r="D260">
        <v>38.861999509999997</v>
      </c>
      <c r="E260">
        <v>0.24303</v>
      </c>
      <c r="F260">
        <v>36.582000729999997</v>
      </c>
      <c r="G260">
        <v>2.6540000000000001E-2</v>
      </c>
      <c r="H260">
        <v>-9.9000003020963285E+37</v>
      </c>
      <c r="J260" s="2">
        <f>TREND(Calibration!$A$2:$A$4,Calibration!$B$2:$B$4,C260)</f>
        <v>370.49322470980792</v>
      </c>
      <c r="K260" s="2">
        <f>TREND(Calibration!$A$2:$A$4,Calibration!$C$2:$C$4,E260)</f>
        <v>395.27414105078969</v>
      </c>
      <c r="L260" s="2">
        <f>TREND(Calibration!$A$2:$A$4,Calibration!$D$2:$D$4,G260)</f>
        <v>1163.3333333333333</v>
      </c>
    </row>
    <row r="261" spans="1:12" x14ac:dyDescent="0.25">
      <c r="A261">
        <v>1295380</v>
      </c>
      <c r="B261">
        <v>15.18799973</v>
      </c>
      <c r="C261">
        <v>0.30329999000000002</v>
      </c>
      <c r="D261">
        <v>38.853000639999998</v>
      </c>
      <c r="E261">
        <v>0.24303</v>
      </c>
      <c r="F261">
        <v>36.51499939</v>
      </c>
      <c r="G261">
        <v>8.5569999999999993E-2</v>
      </c>
      <c r="H261">
        <v>343.58499146000003</v>
      </c>
      <c r="J261" s="2">
        <f>TREND(Calibration!$A$2:$A$4,Calibration!$B$2:$B$4,C261)</f>
        <v>348.22601306095862</v>
      </c>
      <c r="K261" s="2">
        <f>TREND(Calibration!$A$2:$A$4,Calibration!$C$2:$C$4,E261)</f>
        <v>395.27414105078969</v>
      </c>
      <c r="L261" s="2">
        <f>TREND(Calibration!$A$2:$A$4,Calibration!$D$2:$D$4,G261)</f>
        <v>1163.3333333333333</v>
      </c>
    </row>
    <row r="262" spans="1:12" x14ac:dyDescent="0.25">
      <c r="A262">
        <v>1300160</v>
      </c>
      <c r="B262">
        <v>15.347000120000001</v>
      </c>
      <c r="C262">
        <v>0.30232998999999999</v>
      </c>
      <c r="D262">
        <v>38.840000150000002</v>
      </c>
      <c r="E262">
        <v>0.24298</v>
      </c>
      <c r="F262">
        <v>36.566001890000003</v>
      </c>
      <c r="G262">
        <v>0.13016</v>
      </c>
      <c r="H262">
        <v>-9.9000003020963285E+37</v>
      </c>
      <c r="J262" s="2">
        <f>TREND(Calibration!$A$2:$A$4,Calibration!$B$2:$B$4,C262)</f>
        <v>343.83594163846487</v>
      </c>
      <c r="K262" s="2">
        <f>TREND(Calibration!$A$2:$A$4,Calibration!$C$2:$C$4,E262)</f>
        <v>394.87105770206722</v>
      </c>
      <c r="L262" s="2">
        <f>TREND(Calibration!$A$2:$A$4,Calibration!$D$2:$D$4,G262)</f>
        <v>1163.3333333333333</v>
      </c>
    </row>
    <row r="263" spans="1:12" x14ac:dyDescent="0.25">
      <c r="A263">
        <v>1305101</v>
      </c>
      <c r="B263">
        <v>15.48700047</v>
      </c>
      <c r="C263">
        <v>0.30616999</v>
      </c>
      <c r="D263">
        <v>38.833000179999999</v>
      </c>
      <c r="E263">
        <v>0.24308001000000001</v>
      </c>
      <c r="F263">
        <v>36.582000729999997</v>
      </c>
      <c r="G263">
        <v>0.2326</v>
      </c>
      <c r="H263">
        <v>135.1309967</v>
      </c>
      <c r="J263" s="2">
        <f>TREND(Calibration!$A$2:$A$4,Calibration!$B$2:$B$4,C263)</f>
        <v>361.21519345534762</v>
      </c>
      <c r="K263" s="2">
        <f>TREND(Calibration!$A$2:$A$4,Calibration!$C$2:$C$4,E263)</f>
        <v>395.67730501618212</v>
      </c>
      <c r="L263" s="2">
        <f>TREND(Calibration!$A$2:$A$4,Calibration!$D$2:$D$4,G263)</f>
        <v>1163.3333333333333</v>
      </c>
    </row>
    <row r="264" spans="1:12" x14ac:dyDescent="0.25">
      <c r="A264">
        <v>1310085</v>
      </c>
      <c r="B264">
        <v>15.51299953</v>
      </c>
      <c r="C264">
        <v>0.30480998999999998</v>
      </c>
      <c r="D264">
        <v>38.83000183</v>
      </c>
      <c r="E264">
        <v>0.24341001000000001</v>
      </c>
      <c r="F264">
        <v>36.569000240000001</v>
      </c>
      <c r="G264">
        <v>5.6320000000000002E-2</v>
      </c>
      <c r="H264">
        <v>-9.9000003020963285E+37</v>
      </c>
      <c r="J264" s="2">
        <f>TREND(Calibration!$A$2:$A$4,Calibration!$B$2:$B$4,C264)</f>
        <v>355.06004177020145</v>
      </c>
      <c r="K264" s="2">
        <f>TREND(Calibration!$A$2:$A$4,Calibration!$C$2:$C$4,E264)</f>
        <v>398.33765511775141</v>
      </c>
      <c r="L264" s="2">
        <f>TREND(Calibration!$A$2:$A$4,Calibration!$D$2:$D$4,G264)</f>
        <v>1163.3333333333333</v>
      </c>
    </row>
    <row r="265" spans="1:12" x14ac:dyDescent="0.25">
      <c r="A265">
        <v>1315082</v>
      </c>
      <c r="B265">
        <v>15.416000370000001</v>
      </c>
      <c r="C265">
        <v>0.30741000000000002</v>
      </c>
      <c r="D265">
        <v>38.887001040000001</v>
      </c>
      <c r="E265">
        <v>0.24308001000000001</v>
      </c>
      <c r="F265">
        <v>36.51499939</v>
      </c>
      <c r="G265">
        <v>-4.0590000000000001E-2</v>
      </c>
      <c r="H265">
        <v>964.91400146000001</v>
      </c>
      <c r="J265" s="2">
        <f>TREND(Calibration!$A$2:$A$4,Calibration!$B$2:$B$4,C265)</f>
        <v>366.8272887796843</v>
      </c>
      <c r="K265" s="2">
        <f>TREND(Calibration!$A$2:$A$4,Calibration!$C$2:$C$4,E265)</f>
        <v>395.67730501618212</v>
      </c>
      <c r="L265" s="2">
        <f>TREND(Calibration!$A$2:$A$4,Calibration!$D$2:$D$4,G265)</f>
        <v>1163.3333333333333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151</v>
      </c>
      <c r="B2">
        <v>15.57800007</v>
      </c>
      <c r="C2">
        <v>0.30318999000000002</v>
      </c>
      <c r="D2">
        <v>38.318000789999999</v>
      </c>
      <c r="E2">
        <v>0.24815999999999999</v>
      </c>
      <c r="F2">
        <v>36.181999210000001</v>
      </c>
      <c r="G2">
        <v>-6.7299999999999999E-2</v>
      </c>
      <c r="H2">
        <v>-50.007999419999997</v>
      </c>
      <c r="J2" s="2">
        <f>TREND(Calibration!$A$2:$A$4,Calibration!$B$2:$B$4,C2)</f>
        <v>347.7281699099542</v>
      </c>
      <c r="K2" s="2">
        <f>TREND(Calibration!$A$2:$A$4,Calibration!$C$2:$C$4,E2)</f>
        <v>436.63049262972959</v>
      </c>
      <c r="L2" s="2">
        <f>TREND(Calibration!$A$2:$A$4,Calibration!$D$2:$D$4,G2)</f>
        <v>1163.3333333333333</v>
      </c>
    </row>
    <row r="3" spans="1:12" x14ac:dyDescent="0.25">
      <c r="A3">
        <v>5062</v>
      </c>
      <c r="B3">
        <v>15.48700047</v>
      </c>
      <c r="C3">
        <v>0.30470999999999998</v>
      </c>
      <c r="D3">
        <v>38.32400131</v>
      </c>
      <c r="E3">
        <v>0.24849001000000001</v>
      </c>
      <c r="F3">
        <v>36.194999690000003</v>
      </c>
      <c r="G3">
        <v>-4.054E-2</v>
      </c>
      <c r="H3">
        <v>219.99899292000001</v>
      </c>
      <c r="J3" s="2">
        <f>TREND(Calibration!$A$2:$A$4,Calibration!$B$2:$B$4,C3)</f>
        <v>354.60750234593843</v>
      </c>
      <c r="K3" s="2">
        <f>TREND(Calibration!$A$2:$A$4,Calibration!$C$2:$C$4,E3)</f>
        <v>439.29092334796883</v>
      </c>
      <c r="L3" s="2">
        <f>TREND(Calibration!$A$2:$A$4,Calibration!$D$2:$D$4,G3)</f>
        <v>1163.3333333333333</v>
      </c>
    </row>
    <row r="4" spans="1:12" x14ac:dyDescent="0.25">
      <c r="A4">
        <v>10110</v>
      </c>
      <c r="B4">
        <v>15.355999949999999</v>
      </c>
      <c r="C4">
        <v>0.30437999999999998</v>
      </c>
      <c r="D4">
        <v>38.287998199999997</v>
      </c>
      <c r="E4">
        <v>0.25211</v>
      </c>
      <c r="F4">
        <v>36.208000179999999</v>
      </c>
      <c r="G4">
        <v>0.1</v>
      </c>
      <c r="H4">
        <v>-9.9000003020963285E+37</v>
      </c>
      <c r="J4" s="2">
        <f>TREND(Calibration!$A$2:$A$4,Calibration!$B$2:$B$4,C4)</f>
        <v>353.11397289292518</v>
      </c>
      <c r="K4" s="2">
        <f>TREND(Calibration!$A$2:$A$4,Calibration!$C$2:$C$4,E4)</f>
        <v>468.47407717881606</v>
      </c>
      <c r="L4" s="2">
        <f>TREND(Calibration!$A$2:$A$4,Calibration!$D$2:$D$4,G4)</f>
        <v>1163.3333333333333</v>
      </c>
    </row>
    <row r="5" spans="1:12" x14ac:dyDescent="0.25">
      <c r="A5">
        <v>15169</v>
      </c>
      <c r="B5">
        <v>15.161000250000001</v>
      </c>
      <c r="C5">
        <v>0.30691998999999998</v>
      </c>
      <c r="D5">
        <v>38.316001890000003</v>
      </c>
      <c r="E5">
        <v>0.25573000000000001</v>
      </c>
      <c r="F5">
        <v>36.194000240000001</v>
      </c>
      <c r="G5">
        <v>-0.11314</v>
      </c>
      <c r="H5">
        <v>832.40997314000003</v>
      </c>
      <c r="J5" s="2">
        <f>TREND(Calibration!$A$2:$A$4,Calibration!$B$2:$B$4,C5)</f>
        <v>364.6095785758323</v>
      </c>
      <c r="K5" s="2">
        <f>TREND(Calibration!$A$2:$A$4,Calibration!$C$2:$C$4,E5)</f>
        <v>497.65731162633324</v>
      </c>
      <c r="L5" s="2">
        <f>TREND(Calibration!$A$2:$A$4,Calibration!$D$2:$D$4,G5)</f>
        <v>1163.3333333333333</v>
      </c>
    </row>
    <row r="6" spans="1:12" x14ac:dyDescent="0.25">
      <c r="A6">
        <v>20407</v>
      </c>
      <c r="B6">
        <v>15.07699966</v>
      </c>
      <c r="C6">
        <v>0.30838000999999998</v>
      </c>
      <c r="D6">
        <v>38.292999270000003</v>
      </c>
      <c r="E6">
        <v>0.25600001</v>
      </c>
      <c r="F6">
        <v>36.196998600000001</v>
      </c>
      <c r="G6">
        <v>6.3079999999999997E-2</v>
      </c>
      <c r="H6">
        <v>-9.9000003020963285E+37</v>
      </c>
      <c r="J6" s="2">
        <f>TREND(Calibration!$A$2:$A$4,Calibration!$B$2:$B$4,C6)</f>
        <v>371.21740546064621</v>
      </c>
      <c r="K6" s="2">
        <f>TREND(Calibration!$A$2:$A$4,Calibration!$C$2:$C$4,E6)</f>
        <v>499.83404232610496</v>
      </c>
      <c r="L6" s="2">
        <f>TREND(Calibration!$A$2:$A$4,Calibration!$D$2:$D$4,G6)</f>
        <v>1163.3333333333333</v>
      </c>
    </row>
    <row r="7" spans="1:12" x14ac:dyDescent="0.25">
      <c r="A7">
        <v>25059</v>
      </c>
      <c r="B7">
        <v>15.027999879999999</v>
      </c>
      <c r="C7">
        <v>0.30552000000000001</v>
      </c>
      <c r="D7">
        <v>38.299999239999998</v>
      </c>
      <c r="E7">
        <v>0.25703000999999998</v>
      </c>
      <c r="F7">
        <v>36.194000240000001</v>
      </c>
      <c r="G7">
        <v>1.89E-3</v>
      </c>
      <c r="H7">
        <v>542.88299560999997</v>
      </c>
      <c r="J7" s="2">
        <f>TREND(Calibration!$A$2:$A$4,Calibration!$B$2:$B$4,C7)</f>
        <v>358.27343827606228</v>
      </c>
      <c r="K7" s="2">
        <f>TREND(Calibration!$A$2:$A$4,Calibration!$C$2:$C$4,E7)</f>
        <v>508.13755930979073</v>
      </c>
      <c r="L7" s="2">
        <f>TREND(Calibration!$A$2:$A$4,Calibration!$D$2:$D$4,G7)</f>
        <v>1163.3333333333333</v>
      </c>
    </row>
    <row r="8" spans="1:12" x14ac:dyDescent="0.25">
      <c r="A8">
        <v>30109</v>
      </c>
      <c r="B8">
        <v>15.071999549999999</v>
      </c>
      <c r="C8">
        <v>0.30303001000000002</v>
      </c>
      <c r="D8">
        <v>38.298999790000003</v>
      </c>
      <c r="E8">
        <v>0.25751998999999998</v>
      </c>
      <c r="F8">
        <v>36.213001249999998</v>
      </c>
      <c r="G8">
        <v>0.22432999000000001</v>
      </c>
      <c r="H8">
        <v>-9.9000003020963285E+37</v>
      </c>
      <c r="J8" s="2">
        <f>TREND(Calibration!$A$2:$A$4,Calibration!$B$2:$B$4,C8)</f>
        <v>347.00412493452063</v>
      </c>
      <c r="K8" s="2">
        <f>TREND(Calibration!$A$2:$A$4,Calibration!$C$2:$C$4,E8)</f>
        <v>512.0876148939326</v>
      </c>
      <c r="L8" s="2">
        <f>TREND(Calibration!$A$2:$A$4,Calibration!$D$2:$D$4,G8)</f>
        <v>1163.3333333333333</v>
      </c>
    </row>
    <row r="9" spans="1:12" x14ac:dyDescent="0.25">
      <c r="A9">
        <v>35225</v>
      </c>
      <c r="B9">
        <v>15.149999619999999</v>
      </c>
      <c r="C9">
        <v>0.30270999999999998</v>
      </c>
      <c r="D9">
        <v>38.305000309999997</v>
      </c>
      <c r="E9">
        <v>0.25838</v>
      </c>
      <c r="F9">
        <v>36.174999239999998</v>
      </c>
      <c r="G9">
        <v>-0.11692</v>
      </c>
      <c r="H9">
        <v>775.36401366999996</v>
      </c>
      <c r="J9" s="2">
        <f>TREND(Calibration!$A$2:$A$4,Calibration!$B$2:$B$4,C9)</f>
        <v>345.555808691312</v>
      </c>
      <c r="K9" s="2">
        <f>TREND(Calibration!$A$2:$A$4,Calibration!$C$2:$C$4,E9)</f>
        <v>519.02072910863149</v>
      </c>
      <c r="L9" s="2">
        <f>TREND(Calibration!$A$2:$A$4,Calibration!$D$2:$D$4,G9)</f>
        <v>1163.3333333333333</v>
      </c>
    </row>
    <row r="10" spans="1:12" x14ac:dyDescent="0.25">
      <c r="A10">
        <v>40142</v>
      </c>
      <c r="B10">
        <v>15.300999640000001</v>
      </c>
      <c r="C10">
        <v>0.30432998999999999</v>
      </c>
      <c r="D10">
        <v>38.293998719999998</v>
      </c>
      <c r="E10">
        <v>0.25951998999999998</v>
      </c>
      <c r="F10">
        <v>36.171001429999997</v>
      </c>
      <c r="G10">
        <v>-0.13469999999999999</v>
      </c>
      <c r="H10">
        <v>-9.9000003020963285E+37</v>
      </c>
      <c r="J10" s="2">
        <f>TREND(Calibration!$A$2:$A$4,Calibration!$B$2:$B$4,C10)</f>
        <v>352.88763529309131</v>
      </c>
      <c r="K10" s="2">
        <f>TREND(Calibration!$A$2:$A$4,Calibration!$C$2:$C$4,E10)</f>
        <v>528.21094884283707</v>
      </c>
      <c r="L10" s="2">
        <f>TREND(Calibration!$A$2:$A$4,Calibration!$D$2:$D$4,G10)</f>
        <v>1163.3333333333333</v>
      </c>
    </row>
    <row r="11" spans="1:12" x14ac:dyDescent="0.25">
      <c r="A11">
        <v>45125</v>
      </c>
      <c r="B11">
        <v>15.37800026</v>
      </c>
      <c r="C11">
        <v>0.30373000999999999</v>
      </c>
      <c r="D11">
        <v>38.290000919999997</v>
      </c>
      <c r="E11">
        <v>0.26280998999999999</v>
      </c>
      <c r="F11">
        <v>36.167999270000003</v>
      </c>
      <c r="G11">
        <v>-0.13984000999999999</v>
      </c>
      <c r="H11">
        <v>549.57702637</v>
      </c>
      <c r="J11" s="2">
        <f>TREND(Calibration!$A$2:$A$4,Calibration!$B$2:$B$4,C11)</f>
        <v>350.17221771363984</v>
      </c>
      <c r="K11" s="2">
        <f>TREND(Calibration!$A$2:$A$4,Calibration!$C$2:$C$4,E11)</f>
        <v>554.73383318878518</v>
      </c>
      <c r="L11" s="2">
        <f>TREND(Calibration!$A$2:$A$4,Calibration!$D$2:$D$4,G11)</f>
        <v>1163.3333333333333</v>
      </c>
    </row>
    <row r="12" spans="1:12" x14ac:dyDescent="0.25">
      <c r="A12">
        <v>50271</v>
      </c>
      <c r="B12">
        <v>15.472999570000001</v>
      </c>
      <c r="C12">
        <v>0.30654000999999997</v>
      </c>
      <c r="D12">
        <v>38.321998600000001</v>
      </c>
      <c r="E12">
        <v>0.26313998999999999</v>
      </c>
      <c r="F12">
        <v>36.165000919999997</v>
      </c>
      <c r="G12">
        <v>1.9300000000000001E-2</v>
      </c>
      <c r="H12">
        <v>-9.9000003020963285E+37</v>
      </c>
      <c r="J12" s="2">
        <f>TREND(Calibration!$A$2:$A$4,Calibration!$B$2:$B$4,C12)</f>
        <v>362.8898472983899</v>
      </c>
      <c r="K12" s="2">
        <f>TREND(Calibration!$A$2:$A$4,Calibration!$C$2:$C$4,E12)</f>
        <v>557.39418329035448</v>
      </c>
      <c r="L12" s="2">
        <f>TREND(Calibration!$A$2:$A$4,Calibration!$D$2:$D$4,G12)</f>
        <v>1163.3333333333333</v>
      </c>
    </row>
    <row r="13" spans="1:12" x14ac:dyDescent="0.25">
      <c r="A13">
        <v>55060</v>
      </c>
      <c r="B13">
        <v>15.46899986</v>
      </c>
      <c r="C13">
        <v>0.30880999999999997</v>
      </c>
      <c r="D13">
        <v>38.283000950000002</v>
      </c>
      <c r="E13">
        <v>0.26368001000000002</v>
      </c>
      <c r="F13">
        <v>36.173999790000003</v>
      </c>
      <c r="G13">
        <v>-0.13897000000000001</v>
      </c>
      <c r="H13">
        <v>407.22399902000001</v>
      </c>
      <c r="J13" s="2">
        <f>TREND(Calibration!$A$2:$A$4,Calibration!$B$2:$B$4,C13)</f>
        <v>373.16347433792248</v>
      </c>
      <c r="K13" s="2">
        <f>TREND(Calibration!$A$2:$A$4,Calibration!$C$2:$C$4,E13)</f>
        <v>561.74764468989838</v>
      </c>
      <c r="L13" s="2">
        <f>TREND(Calibration!$A$2:$A$4,Calibration!$D$2:$D$4,G13)</f>
        <v>1163.3333333333333</v>
      </c>
    </row>
    <row r="14" spans="1:12" x14ac:dyDescent="0.25">
      <c r="A14">
        <v>60064</v>
      </c>
      <c r="B14">
        <v>15.45600033</v>
      </c>
      <c r="C14">
        <v>0.30470999999999998</v>
      </c>
      <c r="D14">
        <v>38.254001619999997</v>
      </c>
      <c r="E14">
        <v>0.26400000000000001</v>
      </c>
      <c r="F14">
        <v>36.195999149999999</v>
      </c>
      <c r="G14">
        <v>-4.1509999999999998E-2</v>
      </c>
      <c r="H14">
        <v>-9.9000003020963285E+37</v>
      </c>
      <c r="J14" s="2">
        <f>TREND(Calibration!$A$2:$A$4,Calibration!$B$2:$B$4,C14)</f>
        <v>354.60750234593843</v>
      </c>
      <c r="K14" s="2">
        <f>TREND(Calibration!$A$2:$A$4,Calibration!$C$2:$C$4,E14)</f>
        <v>564.32729750505337</v>
      </c>
      <c r="L14" s="2">
        <f>TREND(Calibration!$A$2:$A$4,Calibration!$D$2:$D$4,G14)</f>
        <v>1163.3333333333333</v>
      </c>
    </row>
    <row r="15" spans="1:12" x14ac:dyDescent="0.25">
      <c r="A15">
        <v>65174</v>
      </c>
      <c r="B15">
        <v>15.27099991</v>
      </c>
      <c r="C15">
        <v>0.30340999000000002</v>
      </c>
      <c r="D15">
        <v>38.27999878</v>
      </c>
      <c r="E15">
        <v>0.26471001</v>
      </c>
      <c r="F15">
        <v>36.147998809999997</v>
      </c>
      <c r="G15">
        <v>-0.11676</v>
      </c>
      <c r="H15">
        <v>340.32901000999999</v>
      </c>
      <c r="J15" s="2">
        <f>TREND(Calibration!$A$2:$A$4,Calibration!$B$2:$B$4,C15)</f>
        <v>348.72385621196327</v>
      </c>
      <c r="K15" s="2">
        <f>TREND(Calibration!$A$2:$A$4,Calibration!$C$2:$C$4,E15)</f>
        <v>570.05116167358415</v>
      </c>
      <c r="L15" s="2">
        <f>TREND(Calibration!$A$2:$A$4,Calibration!$D$2:$D$4,G15)</f>
        <v>1163.3333333333333</v>
      </c>
    </row>
    <row r="16" spans="1:12" x14ac:dyDescent="0.25">
      <c r="A16">
        <v>70127</v>
      </c>
      <c r="B16">
        <v>15.118000029999999</v>
      </c>
      <c r="C16">
        <v>0.30632999999999999</v>
      </c>
      <c r="D16">
        <v>38.301998140000002</v>
      </c>
      <c r="E16">
        <v>0.26497999</v>
      </c>
      <c r="F16">
        <v>36.193000789999999</v>
      </c>
      <c r="G16">
        <v>-0.15302999</v>
      </c>
      <c r="H16">
        <v>-9.9000003020963285E+37</v>
      </c>
      <c r="J16" s="2">
        <f>TREND(Calibration!$A$2:$A$4,Calibration!$B$2:$B$4,C16)</f>
        <v>361.9393742061859</v>
      </c>
      <c r="K16" s="2">
        <f>TREND(Calibration!$A$2:$A$4,Calibration!$C$2:$C$4,E16)</f>
        <v>572.22765052334648</v>
      </c>
      <c r="L16" s="2">
        <f>TREND(Calibration!$A$2:$A$4,Calibration!$D$2:$D$4,G16)</f>
        <v>1163.3333333333333</v>
      </c>
    </row>
    <row r="17" spans="1:12" x14ac:dyDescent="0.25">
      <c r="A17">
        <v>75061</v>
      </c>
      <c r="B17">
        <v>15.04699993</v>
      </c>
      <c r="C17">
        <v>0.30368000000000001</v>
      </c>
      <c r="D17">
        <v>38.256999970000003</v>
      </c>
      <c r="E17">
        <v>0.26471001</v>
      </c>
      <c r="F17">
        <v>36.152000430000001</v>
      </c>
      <c r="G17">
        <v>-5.3620000000000001E-2</v>
      </c>
      <c r="H17">
        <v>287.69799805000002</v>
      </c>
      <c r="J17" s="2">
        <f>TREND(Calibration!$A$2:$A$4,Calibration!$B$2:$B$4,C17)</f>
        <v>349.94588011380597</v>
      </c>
      <c r="K17" s="2">
        <f>TREND(Calibration!$A$2:$A$4,Calibration!$C$2:$C$4,E17)</f>
        <v>570.05116167358415</v>
      </c>
      <c r="L17" s="2">
        <f>TREND(Calibration!$A$2:$A$4,Calibration!$D$2:$D$4,G17)</f>
        <v>1163.3333333333333</v>
      </c>
    </row>
    <row r="18" spans="1:12" x14ac:dyDescent="0.25">
      <c r="A18">
        <v>80158</v>
      </c>
      <c r="B18">
        <v>15.07600021</v>
      </c>
      <c r="C18">
        <v>0.30395000999999999</v>
      </c>
      <c r="D18">
        <v>38.2859993</v>
      </c>
      <c r="E18">
        <v>0.26372999000000003</v>
      </c>
      <c r="F18">
        <v>36.164001460000001</v>
      </c>
      <c r="G18">
        <v>-0.19925000000000001</v>
      </c>
      <c r="H18">
        <v>-9.9000003020963285E+37</v>
      </c>
      <c r="J18" s="2">
        <f>TREND(Calibration!$A$2:$A$4,Calibration!$B$2:$B$4,C18)</f>
        <v>351.16790401564867</v>
      </c>
      <c r="K18" s="2">
        <f>TREND(Calibration!$A$2:$A$4,Calibration!$C$2:$C$4,E18)</f>
        <v>562.15056680528164</v>
      </c>
      <c r="L18" s="2">
        <f>TREND(Calibration!$A$2:$A$4,Calibration!$D$2:$D$4,G18)</f>
        <v>1163.3333333333333</v>
      </c>
    </row>
    <row r="19" spans="1:12" x14ac:dyDescent="0.25">
      <c r="A19">
        <v>85061</v>
      </c>
      <c r="B19">
        <v>15.161000250000001</v>
      </c>
      <c r="C19">
        <v>0.30059998999999998</v>
      </c>
      <c r="D19">
        <v>38.27999878</v>
      </c>
      <c r="E19">
        <v>0.26433000000000001</v>
      </c>
      <c r="F19">
        <v>36.176998140000002</v>
      </c>
      <c r="G19">
        <v>-0.17768</v>
      </c>
      <c r="H19">
        <v>479.80099487000001</v>
      </c>
      <c r="J19" s="2">
        <f>TREND(Calibration!$A$2:$A$4,Calibration!$B$2:$B$4,C19)</f>
        <v>336.00622662721298</v>
      </c>
      <c r="K19" s="2">
        <f>TREND(Calibration!$A$2:$A$4,Calibration!$C$2:$C$4,E19)</f>
        <v>566.98764760662266</v>
      </c>
      <c r="L19" s="2">
        <f>TREND(Calibration!$A$2:$A$4,Calibration!$D$2:$D$4,G19)</f>
        <v>1163.3333333333333</v>
      </c>
    </row>
    <row r="20" spans="1:12" x14ac:dyDescent="0.25">
      <c r="A20">
        <v>90156</v>
      </c>
      <c r="B20">
        <v>15.336000439999999</v>
      </c>
      <c r="C20">
        <v>0.30659999999999998</v>
      </c>
      <c r="D20">
        <v>38.283000950000002</v>
      </c>
      <c r="E20">
        <v>0.26507999999999998</v>
      </c>
      <c r="F20">
        <v>36.19900131</v>
      </c>
      <c r="G20">
        <v>-6.9139999999999993E-2</v>
      </c>
      <c r="H20">
        <v>-9.9000003020963285E+37</v>
      </c>
      <c r="J20" s="2">
        <f>TREND(Calibration!$A$2:$A$4,Calibration!$B$2:$B$4,C20)</f>
        <v>363.16135284956044</v>
      </c>
      <c r="K20" s="2">
        <f>TREND(Calibration!$A$2:$A$4,Calibration!$C$2:$C$4,E20)</f>
        <v>573.03389783746138</v>
      </c>
      <c r="L20" s="2">
        <f>TREND(Calibration!$A$2:$A$4,Calibration!$D$2:$D$4,G20)</f>
        <v>1163.3333333333333</v>
      </c>
    </row>
    <row r="21" spans="1:12" x14ac:dyDescent="0.25">
      <c r="A21">
        <v>95060</v>
      </c>
      <c r="B21">
        <v>15.43599987</v>
      </c>
      <c r="C21">
        <v>0.30210998999999999</v>
      </c>
      <c r="D21">
        <v>38.270000459999999</v>
      </c>
      <c r="E21">
        <v>0.26633000000000001</v>
      </c>
      <c r="F21">
        <v>36.147998809999997</v>
      </c>
      <c r="G21">
        <v>7.6050000000000006E-2</v>
      </c>
      <c r="H21">
        <v>-9.9000003020963285E+37</v>
      </c>
      <c r="J21" s="2">
        <f>TREND(Calibration!$A$2:$A$4,Calibration!$B$2:$B$4,C21)</f>
        <v>342.84025533645581</v>
      </c>
      <c r="K21" s="2">
        <f>TREND(Calibration!$A$2:$A$4,Calibration!$C$2:$C$4,E21)</f>
        <v>583.11098155552713</v>
      </c>
      <c r="L21" s="2">
        <f>TREND(Calibration!$A$2:$A$4,Calibration!$D$2:$D$4,G21)</f>
        <v>1163.3333333333333</v>
      </c>
    </row>
    <row r="22" spans="1:12" x14ac:dyDescent="0.25">
      <c r="A22">
        <v>100062</v>
      </c>
      <c r="B22">
        <v>15.494999890000001</v>
      </c>
      <c r="C22">
        <v>0.30373000999999999</v>
      </c>
      <c r="D22">
        <v>38.272998809999997</v>
      </c>
      <c r="E22">
        <v>0.26697999</v>
      </c>
      <c r="F22">
        <v>36.164001460000001</v>
      </c>
      <c r="G22">
        <v>2.1099999999999999E-3</v>
      </c>
      <c r="H22">
        <v>808.44500731999995</v>
      </c>
      <c r="J22" s="2">
        <f>TREND(Calibration!$A$2:$A$4,Calibration!$B$2:$B$4,C22)</f>
        <v>350.17221771363984</v>
      </c>
      <c r="K22" s="2">
        <f>TREND(Calibration!$A$2:$A$4,Calibration!$C$2:$C$4,E22)</f>
        <v>588.35098447225096</v>
      </c>
      <c r="L22" s="2">
        <f>TREND(Calibration!$A$2:$A$4,Calibration!$D$2:$D$4,G22)</f>
        <v>1163.3333333333333</v>
      </c>
    </row>
    <row r="23" spans="1:12" x14ac:dyDescent="0.25">
      <c r="A23">
        <v>105281</v>
      </c>
      <c r="B23">
        <v>15.527000429999999</v>
      </c>
      <c r="C23">
        <v>0.30621999999999999</v>
      </c>
      <c r="D23">
        <v>38.250999450000002</v>
      </c>
      <c r="E23">
        <v>0.26633000000000001</v>
      </c>
      <c r="F23">
        <v>36.173999790000003</v>
      </c>
      <c r="G23">
        <v>0.10476000000000001</v>
      </c>
      <c r="H23">
        <v>-9.9000003020963285E+37</v>
      </c>
      <c r="J23" s="2">
        <f>TREND(Calibration!$A$2:$A$4,Calibration!$B$2:$B$4,C23)</f>
        <v>361.44153105518149</v>
      </c>
      <c r="K23" s="2">
        <f>TREND(Calibration!$A$2:$A$4,Calibration!$C$2:$C$4,E23)</f>
        <v>583.11098155552713</v>
      </c>
      <c r="L23" s="2">
        <f>TREND(Calibration!$A$2:$A$4,Calibration!$D$2:$D$4,G23)</f>
        <v>1163.3333333333333</v>
      </c>
    </row>
    <row r="24" spans="1:12" x14ac:dyDescent="0.25">
      <c r="A24">
        <v>110269</v>
      </c>
      <c r="B24">
        <v>15.43299961</v>
      </c>
      <c r="C24">
        <v>0.30713998999999997</v>
      </c>
      <c r="D24">
        <v>38.289001460000001</v>
      </c>
      <c r="E24">
        <v>0.26600000000000001</v>
      </c>
      <c r="F24">
        <v>36.186000819999997</v>
      </c>
      <c r="G24">
        <v>-0.11551</v>
      </c>
      <c r="H24">
        <v>693.79498291000004</v>
      </c>
      <c r="J24" s="2">
        <f>TREND(Calibration!$A$2:$A$4,Calibration!$B$2:$B$4,C24)</f>
        <v>365.60526487784114</v>
      </c>
      <c r="K24" s="2">
        <f>TREND(Calibration!$A$2:$A$4,Calibration!$C$2:$C$4,E24)</f>
        <v>580.45063145395784</v>
      </c>
      <c r="L24" s="2">
        <f>TREND(Calibration!$A$2:$A$4,Calibration!$D$2:$D$4,G24)</f>
        <v>1163.3333333333333</v>
      </c>
    </row>
    <row r="25" spans="1:12" x14ac:dyDescent="0.25">
      <c r="A25">
        <v>115135</v>
      </c>
      <c r="B25">
        <v>15.31299973</v>
      </c>
      <c r="C25">
        <v>0.30498001000000002</v>
      </c>
      <c r="D25">
        <v>38.270000459999999</v>
      </c>
      <c r="E25">
        <v>0.26243000999999999</v>
      </c>
      <c r="F25">
        <v>36.171001429999997</v>
      </c>
      <c r="G25">
        <v>-0.13756999</v>
      </c>
      <c r="H25">
        <v>284.30599976000002</v>
      </c>
      <c r="J25" s="2">
        <f>TREND(Calibration!$A$2:$A$4,Calibration!$B$2:$B$4,C25)</f>
        <v>355.82952624778159</v>
      </c>
      <c r="K25" s="2">
        <f>TREND(Calibration!$A$2:$A$4,Calibration!$C$2:$C$4,E25)</f>
        <v>551.67056097183263</v>
      </c>
      <c r="L25" s="2">
        <f>TREND(Calibration!$A$2:$A$4,Calibration!$D$2:$D$4,G25)</f>
        <v>1163.3333333333333</v>
      </c>
    </row>
    <row r="26" spans="1:12" x14ac:dyDescent="0.25">
      <c r="A26">
        <v>120181</v>
      </c>
      <c r="B26">
        <v>15.19999981</v>
      </c>
      <c r="C26">
        <v>0.29994999999999999</v>
      </c>
      <c r="D26">
        <v>38.270000459999999</v>
      </c>
      <c r="E26">
        <v>0.26151999999999997</v>
      </c>
      <c r="F26">
        <v>36.171001429999997</v>
      </c>
      <c r="G26">
        <v>5.5140000000000002E-2</v>
      </c>
      <c r="H26">
        <v>-9.9000003020963285E+37</v>
      </c>
      <c r="J26" s="2">
        <f>TREND(Calibration!$A$2:$A$4,Calibration!$B$2:$B$4,C26)</f>
        <v>333.06447144792764</v>
      </c>
      <c r="K26" s="2">
        <f>TREND(Calibration!$A$2:$A$4,Calibration!$C$2:$C$4,E26)</f>
        <v>544.33436340841149</v>
      </c>
      <c r="L26" s="2">
        <f>TREND(Calibration!$A$2:$A$4,Calibration!$D$2:$D$4,G26)</f>
        <v>1163.3333333333333</v>
      </c>
    </row>
    <row r="27" spans="1:12" x14ac:dyDescent="0.25">
      <c r="A27">
        <v>125061</v>
      </c>
      <c r="B27">
        <v>15.161000250000001</v>
      </c>
      <c r="C27">
        <v>0.30535001000000001</v>
      </c>
      <c r="D27">
        <v>38.226001740000001</v>
      </c>
      <c r="E27">
        <v>0.26027</v>
      </c>
      <c r="F27">
        <v>36.195999149999999</v>
      </c>
      <c r="G27">
        <v>0.12195</v>
      </c>
      <c r="H27">
        <v>-9.9000003020963285E+37</v>
      </c>
      <c r="J27" s="2">
        <f>TREND(Calibration!$A$2:$A$4,Calibration!$B$2:$B$4,C27)</f>
        <v>357.50408957388731</v>
      </c>
      <c r="K27" s="2">
        <f>TREND(Calibration!$A$2:$A$4,Calibration!$C$2:$C$4,E27)</f>
        <v>534.25727969034619</v>
      </c>
      <c r="L27" s="2">
        <f>TREND(Calibration!$A$2:$A$4,Calibration!$D$2:$D$4,G27)</f>
        <v>1163.3333333333333</v>
      </c>
    </row>
    <row r="28" spans="1:12" x14ac:dyDescent="0.25">
      <c r="A28">
        <v>130158</v>
      </c>
      <c r="B28">
        <v>15.13099957</v>
      </c>
      <c r="C28">
        <v>0.30621999999999999</v>
      </c>
      <c r="D28">
        <v>38.29499817</v>
      </c>
      <c r="E28">
        <v>0.25988999000000002</v>
      </c>
      <c r="F28">
        <v>36.158000950000002</v>
      </c>
      <c r="G28">
        <v>-6.173E-2</v>
      </c>
      <c r="H28">
        <v>907.08502196999996</v>
      </c>
      <c r="J28" s="2">
        <f>TREND(Calibration!$A$2:$A$4,Calibration!$B$2:$B$4,C28)</f>
        <v>361.44153105518149</v>
      </c>
      <c r="K28" s="2">
        <f>TREND(Calibration!$A$2:$A$4,Calibration!$C$2:$C$4,E28)</f>
        <v>531.19376562338471</v>
      </c>
      <c r="L28" s="2">
        <f>TREND(Calibration!$A$2:$A$4,Calibration!$D$2:$D$4,G28)</f>
        <v>1163.3333333333333</v>
      </c>
    </row>
    <row r="29" spans="1:12" x14ac:dyDescent="0.25">
      <c r="A29">
        <v>135158</v>
      </c>
      <c r="B29">
        <v>15.251000400000001</v>
      </c>
      <c r="C29">
        <v>0.30454001000000003</v>
      </c>
      <c r="D29">
        <v>38.276000979999999</v>
      </c>
      <c r="E29">
        <v>0.26021999000000001</v>
      </c>
      <c r="F29">
        <v>36.1609993</v>
      </c>
      <c r="G29">
        <v>-0.11708</v>
      </c>
      <c r="H29">
        <v>93.585998540000006</v>
      </c>
      <c r="J29" s="2">
        <f>TREND(Calibration!$A$2:$A$4,Calibration!$B$2:$B$4,C29)</f>
        <v>353.83815364376369</v>
      </c>
      <c r="K29" s="2">
        <f>TREND(Calibration!$A$2:$A$4,Calibration!$C$2:$C$4,E29)</f>
        <v>533.854115724954</v>
      </c>
      <c r="L29" s="2">
        <f>TREND(Calibration!$A$2:$A$4,Calibration!$D$2:$D$4,G29)</f>
        <v>1163.3333333333333</v>
      </c>
    </row>
    <row r="30" spans="1:12" x14ac:dyDescent="0.25">
      <c r="A30">
        <v>140063</v>
      </c>
      <c r="B30">
        <v>15.32600021</v>
      </c>
      <c r="C30">
        <v>0.30530000000000002</v>
      </c>
      <c r="D30">
        <v>38.266998289999997</v>
      </c>
      <c r="E30">
        <v>0.26087000999999999</v>
      </c>
      <c r="F30">
        <v>36.171001429999997</v>
      </c>
      <c r="G30">
        <v>-8.2919999999999994E-2</v>
      </c>
      <c r="H30">
        <v>313.65301513999998</v>
      </c>
      <c r="J30" s="2">
        <f>TREND(Calibration!$A$2:$A$4,Calibration!$B$2:$B$4,C30)</f>
        <v>357.27775197405344</v>
      </c>
      <c r="K30" s="2">
        <f>TREND(Calibration!$A$2:$A$4,Calibration!$C$2:$C$4,E30)</f>
        <v>539.09436049168721</v>
      </c>
      <c r="L30" s="2">
        <f>TREND(Calibration!$A$2:$A$4,Calibration!$D$2:$D$4,G30)</f>
        <v>1163.3333333333333</v>
      </c>
    </row>
    <row r="31" spans="1:12" x14ac:dyDescent="0.25">
      <c r="A31">
        <v>145069</v>
      </c>
      <c r="B31">
        <v>15.38399982</v>
      </c>
      <c r="C31">
        <v>0.30437999999999998</v>
      </c>
      <c r="D31">
        <v>38.276000979999999</v>
      </c>
      <c r="E31">
        <v>0.26102998999999999</v>
      </c>
      <c r="F31">
        <v>36.164001460000001</v>
      </c>
      <c r="G31">
        <v>-0.21352001000000001</v>
      </c>
      <c r="H31">
        <v>-111.74099731</v>
      </c>
      <c r="J31" s="2">
        <f>TREND(Calibration!$A$2:$A$4,Calibration!$B$2:$B$4,C31)</f>
        <v>353.11397289292518</v>
      </c>
      <c r="K31" s="2">
        <f>TREND(Calibration!$A$2:$A$4,Calibration!$C$2:$C$4,E31)</f>
        <v>540.38406597426024</v>
      </c>
      <c r="L31" s="2">
        <f>TREND(Calibration!$A$2:$A$4,Calibration!$D$2:$D$4,G31)</f>
        <v>1163.3333333333333</v>
      </c>
    </row>
    <row r="32" spans="1:12" x14ac:dyDescent="0.25">
      <c r="A32">
        <v>150061</v>
      </c>
      <c r="B32">
        <v>15.442999840000001</v>
      </c>
      <c r="C32">
        <v>0.30243998999999999</v>
      </c>
      <c r="D32">
        <v>38.266998289999997</v>
      </c>
      <c r="E32">
        <v>0.26087000999999999</v>
      </c>
      <c r="F32">
        <v>36.1609993</v>
      </c>
      <c r="G32">
        <v>-0.25707998999999998</v>
      </c>
      <c r="H32">
        <v>-9.9000003020963285E+37</v>
      </c>
      <c r="J32" s="2">
        <f>TREND(Calibration!$A$2:$A$4,Calibration!$B$2:$B$4,C32)</f>
        <v>344.33378478946929</v>
      </c>
      <c r="K32" s="2">
        <f>TREND(Calibration!$A$2:$A$4,Calibration!$C$2:$C$4,E32)</f>
        <v>539.09436049168721</v>
      </c>
      <c r="L32" s="2">
        <f>TREND(Calibration!$A$2:$A$4,Calibration!$D$2:$D$4,G32)</f>
        <v>1163.3333333333333</v>
      </c>
    </row>
    <row r="33" spans="1:12" x14ac:dyDescent="0.25">
      <c r="A33">
        <v>155203</v>
      </c>
      <c r="B33">
        <v>15.40100002</v>
      </c>
      <c r="C33">
        <v>0.31005999000000001</v>
      </c>
      <c r="D33">
        <v>38.248001100000003</v>
      </c>
      <c r="E33">
        <v>0.25957000000000002</v>
      </c>
      <c r="F33">
        <v>36.19900131</v>
      </c>
      <c r="G33">
        <v>2.8920000000000001E-2</v>
      </c>
      <c r="H33">
        <v>-4.3520002399999997</v>
      </c>
      <c r="J33" s="2">
        <f>TREND(Calibration!$A$2:$A$4,Calibration!$B$2:$B$4,C33)</f>
        <v>378.82073761359584</v>
      </c>
      <c r="K33" s="2">
        <f>TREND(Calibration!$A$2:$A$4,Calibration!$C$2:$C$4,E33)</f>
        <v>528.61411280822972</v>
      </c>
      <c r="L33" s="2">
        <f>TREND(Calibration!$A$2:$A$4,Calibration!$D$2:$D$4,G33)</f>
        <v>1163.3333333333333</v>
      </c>
    </row>
    <row r="34" spans="1:12" x14ac:dyDescent="0.25">
      <c r="A34">
        <v>160125</v>
      </c>
      <c r="B34">
        <v>15.260999679999999</v>
      </c>
      <c r="C34">
        <v>0.30621999999999999</v>
      </c>
      <c r="D34">
        <v>38.318000789999999</v>
      </c>
      <c r="E34">
        <v>0.25918998999999998</v>
      </c>
      <c r="F34">
        <v>36.166999820000001</v>
      </c>
      <c r="G34">
        <v>-8.7080000000000005E-2</v>
      </c>
      <c r="H34">
        <v>402.29000853999997</v>
      </c>
      <c r="J34" s="2">
        <f>TREND(Calibration!$A$2:$A$4,Calibration!$B$2:$B$4,C34)</f>
        <v>361.44153105518149</v>
      </c>
      <c r="K34" s="2">
        <f>TREND(Calibration!$A$2:$A$4,Calibration!$C$2:$C$4,E34)</f>
        <v>525.55059874126778</v>
      </c>
      <c r="L34" s="2">
        <f>TREND(Calibration!$A$2:$A$4,Calibration!$D$2:$D$4,G34)</f>
        <v>1163.3333333333333</v>
      </c>
    </row>
    <row r="35" spans="1:12" x14ac:dyDescent="0.25">
      <c r="A35">
        <v>165065</v>
      </c>
      <c r="B35">
        <v>15.170000079999999</v>
      </c>
      <c r="C35">
        <v>0.30368000000000001</v>
      </c>
      <c r="D35">
        <v>38.276000979999999</v>
      </c>
      <c r="E35">
        <v>0.25946000000000002</v>
      </c>
      <c r="F35">
        <v>36.173999790000003</v>
      </c>
      <c r="G35">
        <v>2.1950000000000001E-2</v>
      </c>
      <c r="H35">
        <v>-9.9000003020963285E+37</v>
      </c>
      <c r="J35" s="2">
        <f>TREND(Calibration!$A$2:$A$4,Calibration!$B$2:$B$4,C35)</f>
        <v>349.94588011380597</v>
      </c>
      <c r="K35" s="2">
        <f>TREND(Calibration!$A$2:$A$4,Calibration!$C$2:$C$4,E35)</f>
        <v>527.72732944103996</v>
      </c>
      <c r="L35" s="2">
        <f>TREND(Calibration!$A$2:$A$4,Calibration!$D$2:$D$4,G35)</f>
        <v>1163.3333333333333</v>
      </c>
    </row>
    <row r="36" spans="1:12" x14ac:dyDescent="0.25">
      <c r="A36">
        <v>170146</v>
      </c>
      <c r="B36">
        <v>15.07299995</v>
      </c>
      <c r="C36">
        <v>0.30287001000000002</v>
      </c>
      <c r="D36">
        <v>38.219001769999998</v>
      </c>
      <c r="E36">
        <v>0.26080998999999999</v>
      </c>
      <c r="F36">
        <v>36.19900131</v>
      </c>
      <c r="G36">
        <v>5.2429999999999997E-2</v>
      </c>
      <c r="H36">
        <v>-9.9000003020963285E+37</v>
      </c>
      <c r="J36" s="2">
        <f>TREND(Calibration!$A$2:$A$4,Calibration!$B$2:$B$4,C36)</f>
        <v>346.27998944215051</v>
      </c>
      <c r="K36" s="2">
        <f>TREND(Calibration!$A$2:$A$4,Calibration!$C$2:$C$4,E36)</f>
        <v>538.61049923988071</v>
      </c>
      <c r="L36" s="2">
        <f>TREND(Calibration!$A$2:$A$4,Calibration!$D$2:$D$4,G36)</f>
        <v>1163.3333333333333</v>
      </c>
    </row>
    <row r="37" spans="1:12" x14ac:dyDescent="0.25">
      <c r="A37">
        <v>175064</v>
      </c>
      <c r="B37">
        <v>15.02999973</v>
      </c>
      <c r="C37">
        <v>0.30562001</v>
      </c>
      <c r="D37">
        <v>38.2820015</v>
      </c>
      <c r="E37">
        <v>0.26124998999999999</v>
      </c>
      <c r="F37">
        <v>36.185001370000002</v>
      </c>
      <c r="G37">
        <v>-3.1140000000000001E-2</v>
      </c>
      <c r="H37">
        <v>672.23901366999996</v>
      </c>
      <c r="J37" s="2">
        <f>TREND(Calibration!$A$2:$A$4,Calibration!$B$2:$B$4,C37)</f>
        <v>358.72606821726185</v>
      </c>
      <c r="K37" s="2">
        <f>TREND(Calibration!$A$2:$A$4,Calibration!$C$2:$C$4,E37)</f>
        <v>542.15763270863977</v>
      </c>
      <c r="L37" s="2">
        <f>TREND(Calibration!$A$2:$A$4,Calibration!$D$2:$D$4,G37)</f>
        <v>1163.3333333333333</v>
      </c>
    </row>
    <row r="38" spans="1:12" x14ac:dyDescent="0.25">
      <c r="A38">
        <v>180156</v>
      </c>
      <c r="B38">
        <v>15.09200001</v>
      </c>
      <c r="C38">
        <v>0.30195000999999999</v>
      </c>
      <c r="D38">
        <v>38.258998869999999</v>
      </c>
      <c r="E38">
        <v>0.26054000999999999</v>
      </c>
      <c r="F38">
        <v>36.229999540000001</v>
      </c>
      <c r="G38">
        <v>-7.6490000000000002E-2</v>
      </c>
      <c r="H38">
        <v>-9.9000003020963285E+37</v>
      </c>
      <c r="J38" s="2">
        <f>TREND(Calibration!$A$2:$A$4,Calibration!$B$2:$B$4,C38)</f>
        <v>342.11621036102224</v>
      </c>
      <c r="K38" s="2">
        <f>TREND(Calibration!$A$2:$A$4,Calibration!$C$2:$C$4,E38)</f>
        <v>536.43401039011792</v>
      </c>
      <c r="L38" s="2">
        <f>TREND(Calibration!$A$2:$A$4,Calibration!$D$2:$D$4,G38)</f>
        <v>1163.3333333333333</v>
      </c>
    </row>
    <row r="39" spans="1:12" x14ac:dyDescent="0.25">
      <c r="A39">
        <v>185060</v>
      </c>
      <c r="B39">
        <v>15.15699959</v>
      </c>
      <c r="C39">
        <v>0.30303001000000002</v>
      </c>
      <c r="D39">
        <v>38.271999360000002</v>
      </c>
      <c r="E39">
        <v>0.26027</v>
      </c>
      <c r="F39">
        <v>36.179000850000001</v>
      </c>
      <c r="G39">
        <v>8.6699999999999999E-2</v>
      </c>
      <c r="H39">
        <v>-9.9000003020963285E+37</v>
      </c>
      <c r="J39" s="2">
        <f>TREND(Calibration!$A$2:$A$4,Calibration!$B$2:$B$4,C39)</f>
        <v>347.00412493452063</v>
      </c>
      <c r="K39" s="2">
        <f>TREND(Calibration!$A$2:$A$4,Calibration!$C$2:$C$4,E39)</f>
        <v>534.25727969034619</v>
      </c>
      <c r="L39" s="2">
        <f>TREND(Calibration!$A$2:$A$4,Calibration!$D$2:$D$4,G39)</f>
        <v>1163.3333333333333</v>
      </c>
    </row>
    <row r="40" spans="1:12" x14ac:dyDescent="0.25">
      <c r="A40">
        <v>190219</v>
      </c>
      <c r="B40">
        <v>15.34399986</v>
      </c>
      <c r="C40">
        <v>0.30426999999999998</v>
      </c>
      <c r="D40">
        <v>38.276000979999999</v>
      </c>
      <c r="E40">
        <v>0.2586</v>
      </c>
      <c r="F40">
        <v>36.207000729999997</v>
      </c>
      <c r="G40">
        <v>0.14388999</v>
      </c>
      <c r="H40">
        <v>-9.9000003020963285E+37</v>
      </c>
      <c r="J40" s="2">
        <f>TREND(Calibration!$A$2:$A$4,Calibration!$B$2:$B$4,C40)</f>
        <v>352.61612974192076</v>
      </c>
      <c r="K40" s="2">
        <f>TREND(Calibration!$A$2:$A$4,Calibration!$C$2:$C$4,E40)</f>
        <v>520.79429584301101</v>
      </c>
      <c r="L40" s="2">
        <f>TREND(Calibration!$A$2:$A$4,Calibration!$D$2:$D$4,G40)</f>
        <v>1163.3333333333333</v>
      </c>
    </row>
    <row r="41" spans="1:12" x14ac:dyDescent="0.25">
      <c r="A41">
        <v>195062</v>
      </c>
      <c r="B41">
        <v>15.42199993</v>
      </c>
      <c r="C41">
        <v>0.30314001000000002</v>
      </c>
      <c r="D41">
        <v>38.32400131</v>
      </c>
      <c r="E41">
        <v>0.25768000000000002</v>
      </c>
      <c r="F41">
        <v>36.189998629999998</v>
      </c>
      <c r="G41">
        <v>-9.5079999999999998E-2</v>
      </c>
      <c r="H41">
        <v>847.19097899999997</v>
      </c>
      <c r="J41" s="2">
        <f>TREND(Calibration!$A$2:$A$4,Calibration!$B$2:$B$4,C41)</f>
        <v>347.50196808552505</v>
      </c>
      <c r="K41" s="2">
        <f>TREND(Calibration!$A$2:$A$4,Calibration!$C$2:$C$4,E41)</f>
        <v>513.37756222651501</v>
      </c>
      <c r="L41" s="2">
        <f>TREND(Calibration!$A$2:$A$4,Calibration!$D$2:$D$4,G41)</f>
        <v>1163.3333333333333</v>
      </c>
    </row>
    <row r="42" spans="1:12" x14ac:dyDescent="0.25">
      <c r="A42">
        <v>200099</v>
      </c>
      <c r="B42">
        <v>15.47999954</v>
      </c>
      <c r="C42">
        <v>0.30498001000000002</v>
      </c>
      <c r="D42">
        <v>38.278999329999998</v>
      </c>
      <c r="E42">
        <v>0.25795001000000001</v>
      </c>
      <c r="F42">
        <v>36.213001249999998</v>
      </c>
      <c r="G42">
        <v>3.9079999999999997E-2</v>
      </c>
      <c r="H42">
        <v>-42.603000639999998</v>
      </c>
      <c r="J42" s="2">
        <f>TREND(Calibration!$A$2:$A$4,Calibration!$B$2:$B$4,C42)</f>
        <v>355.82952624778159</v>
      </c>
      <c r="K42" s="2">
        <f>TREND(Calibration!$A$2:$A$4,Calibration!$C$2:$C$4,E42)</f>
        <v>515.55429292628673</v>
      </c>
      <c r="L42" s="2">
        <f>TREND(Calibration!$A$2:$A$4,Calibration!$D$2:$D$4,G42)</f>
        <v>1163.3333333333333</v>
      </c>
    </row>
    <row r="43" spans="1:12" x14ac:dyDescent="0.25">
      <c r="A43">
        <v>205060</v>
      </c>
      <c r="B43">
        <v>15.460000040000001</v>
      </c>
      <c r="C43">
        <v>0.30557001</v>
      </c>
      <c r="D43">
        <v>38.374000549999998</v>
      </c>
      <c r="E43">
        <v>0.25762001000000001</v>
      </c>
      <c r="F43">
        <v>36.243000029999997</v>
      </c>
      <c r="G43">
        <v>-9.9500000000000005E-3</v>
      </c>
      <c r="H43">
        <v>130.25799560999999</v>
      </c>
      <c r="J43" s="2">
        <f>TREND(Calibration!$A$2:$A$4,Calibration!$B$2:$B$4,C43)</f>
        <v>358.49977587589615</v>
      </c>
      <c r="K43" s="2">
        <f>TREND(Calibration!$A$2:$A$4,Calibration!$C$2:$C$4,E43)</f>
        <v>512.8939428247179</v>
      </c>
      <c r="L43" s="2">
        <f>TREND(Calibration!$A$2:$A$4,Calibration!$D$2:$D$4,G43)</f>
        <v>1163.3333333333333</v>
      </c>
    </row>
    <row r="44" spans="1:12" x14ac:dyDescent="0.25">
      <c r="A44">
        <v>210111</v>
      </c>
      <c r="B44">
        <v>15.35900021</v>
      </c>
      <c r="C44">
        <v>0.30107999000000002</v>
      </c>
      <c r="D44">
        <v>38.332000729999997</v>
      </c>
      <c r="E44">
        <v>0.25729998999999998</v>
      </c>
      <c r="F44">
        <v>36.237998959999999</v>
      </c>
      <c r="G44">
        <v>-0.10778</v>
      </c>
      <c r="H44">
        <v>110.65200043</v>
      </c>
      <c r="J44" s="2">
        <f>TREND(Calibration!$A$2:$A$4,Calibration!$B$2:$B$4,C44)</f>
        <v>338.17863310432335</v>
      </c>
      <c r="K44" s="2">
        <f>TREND(Calibration!$A$2:$A$4,Calibration!$C$2:$C$4,E44)</f>
        <v>510.31404815955307</v>
      </c>
      <c r="L44" s="2">
        <f>TREND(Calibration!$A$2:$A$4,Calibration!$D$2:$D$4,G44)</f>
        <v>1163.3333333333333</v>
      </c>
    </row>
    <row r="45" spans="1:12" x14ac:dyDescent="0.25">
      <c r="A45">
        <v>215060</v>
      </c>
      <c r="B45">
        <v>15.184000019999999</v>
      </c>
      <c r="C45">
        <v>0.30783999000000001</v>
      </c>
      <c r="D45">
        <v>38.326000209999997</v>
      </c>
      <c r="E45">
        <v>0.25788999000000001</v>
      </c>
      <c r="F45">
        <v>36.291999820000001</v>
      </c>
      <c r="G45">
        <v>-9.6000000000000002E-2</v>
      </c>
      <c r="H45">
        <v>-9.9000003020963285E+37</v>
      </c>
      <c r="J45" s="2">
        <f>TREND(Calibration!$A$2:$A$4,Calibration!$B$2:$B$4,C45)</f>
        <v>368.77335765696057</v>
      </c>
      <c r="K45" s="2">
        <f>TREND(Calibration!$A$2:$A$4,Calibration!$C$2:$C$4,E45)</f>
        <v>515.07043167448023</v>
      </c>
      <c r="L45" s="2">
        <f>TREND(Calibration!$A$2:$A$4,Calibration!$D$2:$D$4,G45)</f>
        <v>1163.3333333333333</v>
      </c>
    </row>
    <row r="46" spans="1:12" x14ac:dyDescent="0.25">
      <c r="A46">
        <v>220158</v>
      </c>
      <c r="B46">
        <v>15.022000309999999</v>
      </c>
      <c r="C46">
        <v>0.30935001000000001</v>
      </c>
      <c r="D46">
        <v>38.358001710000003</v>
      </c>
      <c r="E46">
        <v>0.25892000999999998</v>
      </c>
      <c r="F46">
        <v>36.241001130000001</v>
      </c>
      <c r="G46">
        <v>3.8649999999999997E-2</v>
      </c>
      <c r="H46">
        <v>-9.9000003020963285E+37</v>
      </c>
      <c r="J46" s="2">
        <f>TREND(Calibration!$A$2:$A$4,Calibration!$B$2:$B$4,C46)</f>
        <v>375.60747688314018</v>
      </c>
      <c r="K46" s="2">
        <f>TREND(Calibration!$A$2:$A$4,Calibration!$C$2:$C$4,E46)</f>
        <v>523.37410989150544</v>
      </c>
      <c r="L46" s="2">
        <f>TREND(Calibration!$A$2:$A$4,Calibration!$D$2:$D$4,G46)</f>
        <v>1163.3333333333333</v>
      </c>
    </row>
    <row r="47" spans="1:12" x14ac:dyDescent="0.25">
      <c r="A47">
        <v>225060</v>
      </c>
      <c r="B47">
        <v>14.914999959999999</v>
      </c>
      <c r="C47">
        <v>0.30346000000000001</v>
      </c>
      <c r="D47">
        <v>38.382999419999997</v>
      </c>
      <c r="E47">
        <v>0.25898000999999998</v>
      </c>
      <c r="F47">
        <v>36.250999450000002</v>
      </c>
      <c r="G47">
        <v>-0.14157</v>
      </c>
      <c r="H47">
        <v>569.98699951000003</v>
      </c>
      <c r="J47" s="2">
        <f>TREND(Calibration!$A$2:$A$4,Calibration!$B$2:$B$4,C47)</f>
        <v>348.95019381179713</v>
      </c>
      <c r="K47" s="2">
        <f>TREND(Calibration!$A$2:$A$4,Calibration!$C$2:$C$4,E47)</f>
        <v>523.8578099099725</v>
      </c>
      <c r="L47" s="2">
        <f>TREND(Calibration!$A$2:$A$4,Calibration!$D$2:$D$4,G47)</f>
        <v>1163.3333333333333</v>
      </c>
    </row>
    <row r="48" spans="1:12" x14ac:dyDescent="0.25">
      <c r="A48">
        <v>230159</v>
      </c>
      <c r="B48">
        <v>14.98600006</v>
      </c>
      <c r="C48">
        <v>0.30860000999999998</v>
      </c>
      <c r="D48">
        <v>38.323001859999998</v>
      </c>
      <c r="E48">
        <v>0.25853999999999999</v>
      </c>
      <c r="F48">
        <v>36.263000490000003</v>
      </c>
      <c r="G48">
        <v>8.2869999999999999E-2</v>
      </c>
      <c r="H48">
        <v>-9.9000003020963285E+37</v>
      </c>
      <c r="J48" s="2">
        <f>TREND(Calibration!$A$2:$A$4,Calibration!$B$2:$B$4,C48)</f>
        <v>372.21309176265504</v>
      </c>
      <c r="K48" s="2">
        <f>TREND(Calibration!$A$2:$A$4,Calibration!$C$2:$C$4,E48)</f>
        <v>520.31059582454395</v>
      </c>
      <c r="L48" s="2">
        <f>TREND(Calibration!$A$2:$A$4,Calibration!$D$2:$D$4,G48)</f>
        <v>1163.3333333333333</v>
      </c>
    </row>
    <row r="49" spans="1:12" x14ac:dyDescent="0.25">
      <c r="A49">
        <v>235205</v>
      </c>
      <c r="B49">
        <v>15.07699966</v>
      </c>
      <c r="C49">
        <v>0.30665000999999997</v>
      </c>
      <c r="D49">
        <v>38.363998410000001</v>
      </c>
      <c r="E49">
        <v>0.25735000000000002</v>
      </c>
      <c r="F49">
        <v>36.248001100000003</v>
      </c>
      <c r="G49">
        <v>-0.17896999</v>
      </c>
      <c r="H49">
        <v>296.24301147</v>
      </c>
      <c r="J49" s="2">
        <f>TREND(Calibration!$A$2:$A$4,Calibration!$B$2:$B$4,C49)</f>
        <v>363.38769044939431</v>
      </c>
      <c r="K49" s="2">
        <f>TREND(Calibration!$A$2:$A$4,Calibration!$C$2:$C$4,E49)</f>
        <v>510.71721212494572</v>
      </c>
      <c r="L49" s="2">
        <f>TREND(Calibration!$A$2:$A$4,Calibration!$D$2:$D$4,G49)</f>
        <v>1163.3333333333333</v>
      </c>
    </row>
    <row r="50" spans="1:12" x14ac:dyDescent="0.25">
      <c r="A50">
        <v>240172</v>
      </c>
      <c r="B50">
        <v>15.26500034</v>
      </c>
      <c r="C50">
        <v>0.30476001000000003</v>
      </c>
      <c r="D50">
        <v>38.3429985</v>
      </c>
      <c r="E50">
        <v>0.25729998999999998</v>
      </c>
      <c r="F50">
        <v>36.270000459999999</v>
      </c>
      <c r="G50">
        <v>-3.5029999999999999E-2</v>
      </c>
      <c r="H50">
        <v>-9.9000003020963285E+37</v>
      </c>
      <c r="J50" s="2">
        <f>TREND(Calibration!$A$2:$A$4,Calibration!$B$2:$B$4,C50)</f>
        <v>354.83383994577252</v>
      </c>
      <c r="K50" s="2">
        <f>TREND(Calibration!$A$2:$A$4,Calibration!$C$2:$C$4,E50)</f>
        <v>510.31404815955307</v>
      </c>
      <c r="L50" s="2">
        <f>TREND(Calibration!$A$2:$A$4,Calibration!$D$2:$D$4,G50)</f>
        <v>1163.3333333333333</v>
      </c>
    </row>
    <row r="51" spans="1:12" x14ac:dyDescent="0.25">
      <c r="A51">
        <v>245094</v>
      </c>
      <c r="B51">
        <v>15.350000380000001</v>
      </c>
      <c r="C51">
        <v>0.30487001000000002</v>
      </c>
      <c r="D51">
        <v>38.377998349999999</v>
      </c>
      <c r="E51">
        <v>0.25692000999999998</v>
      </c>
      <c r="F51">
        <v>36.219001769999998</v>
      </c>
      <c r="G51">
        <v>-3.0759999999999999E-2</v>
      </c>
      <c r="H51">
        <v>683.88800048999997</v>
      </c>
      <c r="J51" s="2">
        <f>TREND(Calibration!$A$2:$A$4,Calibration!$B$2:$B$4,C51)</f>
        <v>355.33168309677694</v>
      </c>
      <c r="K51" s="2">
        <f>TREND(Calibration!$A$2:$A$4,Calibration!$C$2:$C$4,E51)</f>
        <v>507.25077594260097</v>
      </c>
      <c r="L51" s="2">
        <f>TREND(Calibration!$A$2:$A$4,Calibration!$D$2:$D$4,G51)</f>
        <v>1163.3333333333333</v>
      </c>
    </row>
    <row r="52" spans="1:12" x14ac:dyDescent="0.25">
      <c r="A52">
        <v>250083</v>
      </c>
      <c r="B52">
        <v>15.52600002</v>
      </c>
      <c r="C52">
        <v>0.30270999999999998</v>
      </c>
      <c r="D52">
        <v>38.36000061</v>
      </c>
      <c r="E52">
        <v>0.25692000999999998</v>
      </c>
      <c r="F52">
        <v>36.263000490000003</v>
      </c>
      <c r="G52">
        <v>9.1189999999999993E-2</v>
      </c>
      <c r="H52">
        <v>-9.9000003020963285E+37</v>
      </c>
      <c r="J52" s="2">
        <f>TREND(Calibration!$A$2:$A$4,Calibration!$B$2:$B$4,C52)</f>
        <v>345.555808691312</v>
      </c>
      <c r="K52" s="2">
        <f>TREND(Calibration!$A$2:$A$4,Calibration!$C$2:$C$4,E52)</f>
        <v>507.25077594260097</v>
      </c>
      <c r="L52" s="2">
        <f>TREND(Calibration!$A$2:$A$4,Calibration!$D$2:$D$4,G52)</f>
        <v>1163.3333333333333</v>
      </c>
    </row>
    <row r="53" spans="1:12" x14ac:dyDescent="0.25">
      <c r="A53">
        <v>255148</v>
      </c>
      <c r="B53">
        <v>15.51500034</v>
      </c>
      <c r="C53">
        <v>0.30524999000000003</v>
      </c>
      <c r="D53">
        <v>38.372001650000001</v>
      </c>
      <c r="E53">
        <v>0.25659999</v>
      </c>
      <c r="F53">
        <v>36.241001130000001</v>
      </c>
      <c r="G53">
        <v>2.0650000000000002E-2</v>
      </c>
      <c r="H53">
        <v>820.39202881000006</v>
      </c>
      <c r="J53" s="2">
        <f>TREND(Calibration!$A$2:$A$4,Calibration!$B$2:$B$4,C53)</f>
        <v>357.05141437421958</v>
      </c>
      <c r="K53" s="2">
        <f>TREND(Calibration!$A$2:$A$4,Calibration!$C$2:$C$4,E53)</f>
        <v>504.67088127743705</v>
      </c>
      <c r="L53" s="2">
        <f>TREND(Calibration!$A$2:$A$4,Calibration!$D$2:$D$4,G53)</f>
        <v>1163.3333333333333</v>
      </c>
    </row>
    <row r="54" spans="1:12" x14ac:dyDescent="0.25">
      <c r="A54">
        <v>260140</v>
      </c>
      <c r="B54">
        <v>15.430999760000001</v>
      </c>
      <c r="C54">
        <v>0.30184000999999999</v>
      </c>
      <c r="D54">
        <v>38.367000580000003</v>
      </c>
      <c r="E54">
        <v>0.25670999</v>
      </c>
      <c r="F54">
        <v>36.215000150000002</v>
      </c>
      <c r="G54">
        <v>-0.18837999999999999</v>
      </c>
      <c r="H54">
        <v>193.71099853999999</v>
      </c>
      <c r="J54" s="2">
        <f>TREND(Calibration!$A$2:$A$4,Calibration!$B$2:$B$4,C54)</f>
        <v>341.61836721001782</v>
      </c>
      <c r="K54" s="2">
        <f>TREND(Calibration!$A$2:$A$4,Calibration!$C$2:$C$4,E54)</f>
        <v>505.55766464462636</v>
      </c>
      <c r="L54" s="2">
        <f>TREND(Calibration!$A$2:$A$4,Calibration!$D$2:$D$4,G54)</f>
        <v>1163.3333333333333</v>
      </c>
    </row>
    <row r="55" spans="1:12" x14ac:dyDescent="0.25">
      <c r="A55">
        <v>265062</v>
      </c>
      <c r="B55">
        <v>15.2840004</v>
      </c>
      <c r="C55">
        <v>0.30184000999999999</v>
      </c>
      <c r="D55">
        <v>38.314998629999998</v>
      </c>
      <c r="E55">
        <v>0.25675999999999999</v>
      </c>
      <c r="F55">
        <v>36.20500183</v>
      </c>
      <c r="G55">
        <v>-0.10168000000000001</v>
      </c>
      <c r="H55">
        <v>292.90399170000001</v>
      </c>
      <c r="J55" s="2">
        <f>TREND(Calibration!$A$2:$A$4,Calibration!$B$2:$B$4,C55)</f>
        <v>341.61836721001782</v>
      </c>
      <c r="K55" s="2">
        <f>TREND(Calibration!$A$2:$A$4,Calibration!$C$2:$C$4,E55)</f>
        <v>505.96082861001901</v>
      </c>
      <c r="L55" s="2">
        <f>TREND(Calibration!$A$2:$A$4,Calibration!$D$2:$D$4,G55)</f>
        <v>1163.3333333333333</v>
      </c>
    </row>
    <row r="56" spans="1:12" x14ac:dyDescent="0.25">
      <c r="A56">
        <v>270060</v>
      </c>
      <c r="B56">
        <v>15.149000170000001</v>
      </c>
      <c r="C56">
        <v>0.30281001000000002</v>
      </c>
      <c r="D56">
        <v>38.348999020000001</v>
      </c>
      <c r="E56">
        <v>0.25757000000000002</v>
      </c>
      <c r="F56">
        <v>36.251998899999997</v>
      </c>
      <c r="G56">
        <v>-0.17557</v>
      </c>
      <c r="H56">
        <v>-9.9000003020963285E+37</v>
      </c>
      <c r="J56" s="2">
        <f>TREND(Calibration!$A$2:$A$4,Calibration!$B$2:$B$4,C56)</f>
        <v>346.0084386325118</v>
      </c>
      <c r="K56" s="2">
        <f>TREND(Calibration!$A$2:$A$4,Calibration!$C$2:$C$4,E56)</f>
        <v>512.49077885932525</v>
      </c>
      <c r="L56" s="2">
        <f>TREND(Calibration!$A$2:$A$4,Calibration!$D$2:$D$4,G56)</f>
        <v>1163.3333333333333</v>
      </c>
    </row>
    <row r="57" spans="1:12" x14ac:dyDescent="0.25">
      <c r="A57">
        <v>275061</v>
      </c>
      <c r="B57">
        <v>15.083999629999999</v>
      </c>
      <c r="C57">
        <v>0.30498001000000002</v>
      </c>
      <c r="D57">
        <v>38.32400131</v>
      </c>
      <c r="E57">
        <v>0.25806001000000001</v>
      </c>
      <c r="F57">
        <v>36.210998539999999</v>
      </c>
      <c r="G57">
        <v>-0.1973</v>
      </c>
      <c r="H57">
        <v>304.02200317</v>
      </c>
      <c r="J57" s="2">
        <f>TREND(Calibration!$A$2:$A$4,Calibration!$B$2:$B$4,C57)</f>
        <v>355.82952624778159</v>
      </c>
      <c r="K57" s="2">
        <f>TREND(Calibration!$A$2:$A$4,Calibration!$C$2:$C$4,E57)</f>
        <v>516.4410762934765</v>
      </c>
      <c r="L57" s="2">
        <f>TREND(Calibration!$A$2:$A$4,Calibration!$D$2:$D$4,G57)</f>
        <v>1163.3333333333333</v>
      </c>
    </row>
    <row r="58" spans="1:12" x14ac:dyDescent="0.25">
      <c r="A58">
        <v>280125</v>
      </c>
      <c r="B58">
        <v>15.164999959999999</v>
      </c>
      <c r="C58">
        <v>0.30346000000000001</v>
      </c>
      <c r="D58">
        <v>38.311000819999997</v>
      </c>
      <c r="E58">
        <v>0.2586</v>
      </c>
      <c r="F58">
        <v>36.258998869999999</v>
      </c>
      <c r="G58">
        <v>-6.0920000000000002E-2</v>
      </c>
      <c r="H58">
        <v>-9.9000003020963285E+37</v>
      </c>
      <c r="J58" s="2">
        <f>TREND(Calibration!$A$2:$A$4,Calibration!$B$2:$B$4,C58)</f>
        <v>348.95019381179713</v>
      </c>
      <c r="K58" s="2">
        <f>TREND(Calibration!$A$2:$A$4,Calibration!$C$2:$C$4,E58)</f>
        <v>520.79429584301101</v>
      </c>
      <c r="L58" s="2">
        <f>TREND(Calibration!$A$2:$A$4,Calibration!$D$2:$D$4,G58)</f>
        <v>1163.3333333333333</v>
      </c>
    </row>
    <row r="59" spans="1:12" x14ac:dyDescent="0.25">
      <c r="A59">
        <v>285064</v>
      </c>
      <c r="B59">
        <v>15.20300007</v>
      </c>
      <c r="C59">
        <v>0.30406000999999999</v>
      </c>
      <c r="D59">
        <v>38.326000209999997</v>
      </c>
      <c r="E59">
        <v>0.25864999999999999</v>
      </c>
      <c r="F59">
        <v>36.236999509999997</v>
      </c>
      <c r="G59">
        <v>1.9890000000000001E-2</v>
      </c>
      <c r="H59">
        <v>322.46798705999998</v>
      </c>
      <c r="J59" s="2">
        <f>TREND(Calibration!$A$2:$A$4,Calibration!$B$2:$B$4,C59)</f>
        <v>351.66574716665309</v>
      </c>
      <c r="K59" s="2">
        <f>TREND(Calibration!$A$2:$A$4,Calibration!$C$2:$C$4,E59)</f>
        <v>521.19737919173372</v>
      </c>
      <c r="L59" s="2">
        <f>TREND(Calibration!$A$2:$A$4,Calibration!$D$2:$D$4,G59)</f>
        <v>1163.3333333333333</v>
      </c>
    </row>
    <row r="60" spans="1:12" x14ac:dyDescent="0.25">
      <c r="A60">
        <v>290142</v>
      </c>
      <c r="B60">
        <v>15.307000159999999</v>
      </c>
      <c r="C60">
        <v>0.30594999</v>
      </c>
      <c r="D60">
        <v>38.341999049999998</v>
      </c>
      <c r="E60">
        <v>0.25788999000000001</v>
      </c>
      <c r="F60">
        <v>36.249000549999998</v>
      </c>
      <c r="G60">
        <v>0.14000000000000001</v>
      </c>
      <c r="H60">
        <v>-9.9000003020963285E+37</v>
      </c>
      <c r="J60" s="2">
        <f>TREND(Calibration!$A$2:$A$4,Calibration!$B$2:$B$4,C60)</f>
        <v>360.21950715333855</v>
      </c>
      <c r="K60" s="2">
        <f>TREND(Calibration!$A$2:$A$4,Calibration!$C$2:$C$4,E60)</f>
        <v>515.07043167448023</v>
      </c>
      <c r="L60" s="2">
        <f>TREND(Calibration!$A$2:$A$4,Calibration!$D$2:$D$4,G60)</f>
        <v>1163.3333333333333</v>
      </c>
    </row>
    <row r="61" spans="1:12" x14ac:dyDescent="0.25">
      <c r="A61">
        <v>295061</v>
      </c>
      <c r="B61">
        <v>15.35400009</v>
      </c>
      <c r="C61">
        <v>0.30502998999999997</v>
      </c>
      <c r="D61">
        <v>38.356998439999998</v>
      </c>
      <c r="E61">
        <v>0.25768000000000002</v>
      </c>
      <c r="F61">
        <v>36.22000122</v>
      </c>
      <c r="G61">
        <v>4.1459999999999997E-2</v>
      </c>
      <c r="H61">
        <v>792.87799071999996</v>
      </c>
      <c r="J61" s="2">
        <f>TREND(Calibration!$A$2:$A$4,Calibration!$B$2:$B$4,C61)</f>
        <v>356.05572807221029</v>
      </c>
      <c r="K61" s="2">
        <f>TREND(Calibration!$A$2:$A$4,Calibration!$C$2:$C$4,E61)</f>
        <v>513.37756222651501</v>
      </c>
      <c r="L61" s="2">
        <f>TREND(Calibration!$A$2:$A$4,Calibration!$D$2:$D$4,G61)</f>
        <v>1163.3333333333333</v>
      </c>
    </row>
    <row r="62" spans="1:12" x14ac:dyDescent="0.25">
      <c r="A62">
        <v>300190</v>
      </c>
      <c r="B62">
        <v>15.4090004</v>
      </c>
      <c r="C62">
        <v>0.30437999999999998</v>
      </c>
      <c r="D62">
        <v>38.363998410000001</v>
      </c>
      <c r="E62">
        <v>0.25806001000000001</v>
      </c>
      <c r="F62">
        <v>36.22000122</v>
      </c>
      <c r="G62">
        <v>3.9410000000000001E-2</v>
      </c>
      <c r="H62">
        <v>341.75100708000002</v>
      </c>
      <c r="J62" s="2">
        <f>TREND(Calibration!$A$2:$A$4,Calibration!$B$2:$B$4,C62)</f>
        <v>353.11397289292518</v>
      </c>
      <c r="K62" s="2">
        <f>TREND(Calibration!$A$2:$A$4,Calibration!$C$2:$C$4,E62)</f>
        <v>516.4410762934765</v>
      </c>
      <c r="L62" s="2">
        <f>TREND(Calibration!$A$2:$A$4,Calibration!$D$2:$D$4,G62)</f>
        <v>1163.3333333333333</v>
      </c>
    </row>
    <row r="63" spans="1:12" x14ac:dyDescent="0.25">
      <c r="A63">
        <v>305060</v>
      </c>
      <c r="B63">
        <v>15.39599991</v>
      </c>
      <c r="C63">
        <v>0.30476001000000003</v>
      </c>
      <c r="D63">
        <v>38.323001859999998</v>
      </c>
      <c r="E63">
        <v>0.25929998999999998</v>
      </c>
      <c r="F63">
        <v>36.226001740000001</v>
      </c>
      <c r="G63">
        <v>-0.126</v>
      </c>
      <c r="H63">
        <v>188.28900146000001</v>
      </c>
      <c r="J63" s="2">
        <f>TREND(Calibration!$A$2:$A$4,Calibration!$B$2:$B$4,C63)</f>
        <v>354.83383994577252</v>
      </c>
      <c r="K63" s="2">
        <f>TREND(Calibration!$A$2:$A$4,Calibration!$C$2:$C$4,E63)</f>
        <v>526.43738210845754</v>
      </c>
      <c r="L63" s="2">
        <f>TREND(Calibration!$A$2:$A$4,Calibration!$D$2:$D$4,G63)</f>
        <v>1163.3333333333333</v>
      </c>
    </row>
    <row r="64" spans="1:12" x14ac:dyDescent="0.25">
      <c r="A64">
        <v>310094</v>
      </c>
      <c r="B64">
        <v>15.32499981</v>
      </c>
      <c r="C64">
        <v>0.30605999</v>
      </c>
      <c r="D64">
        <v>38.323001859999998</v>
      </c>
      <c r="E64">
        <v>0.26087000999999999</v>
      </c>
      <c r="F64">
        <v>36.236000060000002</v>
      </c>
      <c r="G64">
        <v>6.13E-2</v>
      </c>
      <c r="H64">
        <v>-9.9000003020963285E+37</v>
      </c>
      <c r="J64" s="2">
        <f>TREND(Calibration!$A$2:$A$4,Calibration!$B$2:$B$4,C64)</f>
        <v>360.7173503043432</v>
      </c>
      <c r="K64" s="2">
        <f>TREND(Calibration!$A$2:$A$4,Calibration!$C$2:$C$4,E64)</f>
        <v>539.09436049168721</v>
      </c>
      <c r="L64" s="2">
        <f>TREND(Calibration!$A$2:$A$4,Calibration!$D$2:$D$4,G64)</f>
        <v>1163.3333333333333</v>
      </c>
    </row>
    <row r="65" spans="1:12" x14ac:dyDescent="0.25">
      <c r="A65">
        <v>315189</v>
      </c>
      <c r="B65">
        <v>15.211000439999999</v>
      </c>
      <c r="C65">
        <v>0.30724998999999997</v>
      </c>
      <c r="D65">
        <v>38.316001890000003</v>
      </c>
      <c r="E65">
        <v>0.26087000999999999</v>
      </c>
      <c r="F65">
        <v>36.261001589999999</v>
      </c>
      <c r="G65">
        <v>-5.1399999999999996E-3</v>
      </c>
      <c r="H65">
        <v>-9.9000003020963285E+37</v>
      </c>
      <c r="J65" s="2">
        <f>TREND(Calibration!$A$2:$A$4,Calibration!$B$2:$B$4,C65)</f>
        <v>366.10310802884578</v>
      </c>
      <c r="K65" s="2">
        <f>TREND(Calibration!$A$2:$A$4,Calibration!$C$2:$C$4,E65)</f>
        <v>539.09436049168721</v>
      </c>
      <c r="L65" s="2">
        <f>TREND(Calibration!$A$2:$A$4,Calibration!$D$2:$D$4,G65)</f>
        <v>1163.3333333333333</v>
      </c>
    </row>
    <row r="66" spans="1:12" x14ac:dyDescent="0.25">
      <c r="A66">
        <v>320060</v>
      </c>
      <c r="B66">
        <v>15.04599953</v>
      </c>
      <c r="C66">
        <v>0.30594999</v>
      </c>
      <c r="D66">
        <v>38.351001740000001</v>
      </c>
      <c r="E66">
        <v>0.26157001000000002</v>
      </c>
      <c r="F66">
        <v>36.191001890000003</v>
      </c>
      <c r="G66">
        <v>-9.7800000000000005E-3</v>
      </c>
      <c r="H66">
        <v>564.04699706999997</v>
      </c>
      <c r="J66" s="2">
        <f>TREND(Calibration!$A$2:$A$4,Calibration!$B$2:$B$4,C66)</f>
        <v>360.21950715333855</v>
      </c>
      <c r="K66" s="2">
        <f>TREND(Calibration!$A$2:$A$4,Calibration!$C$2:$C$4,E66)</f>
        <v>544.73752737380414</v>
      </c>
      <c r="L66" s="2">
        <f>TREND(Calibration!$A$2:$A$4,Calibration!$D$2:$D$4,G66)</f>
        <v>1163.3333333333333</v>
      </c>
    </row>
    <row r="67" spans="1:12" x14ac:dyDescent="0.25">
      <c r="A67">
        <v>326061</v>
      </c>
      <c r="B67">
        <v>14.980999949999999</v>
      </c>
      <c r="C67">
        <v>0.30535001000000001</v>
      </c>
      <c r="D67">
        <v>38.334999080000003</v>
      </c>
      <c r="E67">
        <v>0.26183999000000002</v>
      </c>
      <c r="F67">
        <v>36.229999540000001</v>
      </c>
      <c r="G67">
        <v>-6.6269999999999996E-2</v>
      </c>
      <c r="H67">
        <v>-9.9000003020963285E+37</v>
      </c>
      <c r="J67" s="2">
        <f>TREND(Calibration!$A$2:$A$4,Calibration!$B$2:$B$4,C67)</f>
        <v>357.50408957388731</v>
      </c>
      <c r="K67" s="2">
        <f>TREND(Calibration!$A$2:$A$4,Calibration!$C$2:$C$4,E67)</f>
        <v>546.91401622356693</v>
      </c>
      <c r="L67" s="2">
        <f>TREND(Calibration!$A$2:$A$4,Calibration!$D$2:$D$4,G67)</f>
        <v>1163.3333333333333</v>
      </c>
    </row>
    <row r="68" spans="1:12" x14ac:dyDescent="0.25">
      <c r="A68">
        <v>330128</v>
      </c>
      <c r="B68">
        <v>15.03299999</v>
      </c>
      <c r="C68">
        <v>0.30259999999999998</v>
      </c>
      <c r="D68">
        <v>38.34500122</v>
      </c>
      <c r="E68">
        <v>0.26157001000000002</v>
      </c>
      <c r="F68">
        <v>36.203998570000003</v>
      </c>
      <c r="G68">
        <v>-0.16514000000000001</v>
      </c>
      <c r="H68">
        <v>463.31201171999999</v>
      </c>
      <c r="J68" s="2">
        <f>TREND(Calibration!$A$2:$A$4,Calibration!$B$2:$B$4,C68)</f>
        <v>345.05796554030758</v>
      </c>
      <c r="K68" s="2">
        <f>TREND(Calibration!$A$2:$A$4,Calibration!$C$2:$C$4,E68)</f>
        <v>544.73752737380414</v>
      </c>
      <c r="L68" s="2">
        <f>TREND(Calibration!$A$2:$A$4,Calibration!$D$2:$D$4,G68)</f>
        <v>1163.3333333333333</v>
      </c>
    </row>
    <row r="69" spans="1:12" x14ac:dyDescent="0.25">
      <c r="A69">
        <v>335215</v>
      </c>
      <c r="B69">
        <v>15.18500042</v>
      </c>
      <c r="C69">
        <v>0.30373000999999999</v>
      </c>
      <c r="D69">
        <v>38.326000209999997</v>
      </c>
      <c r="E69">
        <v>0.26043000999999999</v>
      </c>
      <c r="F69">
        <v>36.238998410000001</v>
      </c>
      <c r="G69">
        <v>6.3780000000000003E-2</v>
      </c>
      <c r="H69">
        <v>-9.9000003020963285E+37</v>
      </c>
      <c r="J69" s="2">
        <f>TREND(Calibration!$A$2:$A$4,Calibration!$B$2:$B$4,C69)</f>
        <v>350.17221771363984</v>
      </c>
      <c r="K69" s="2">
        <f>TREND(Calibration!$A$2:$A$4,Calibration!$C$2:$C$4,E69)</f>
        <v>535.54722702292815</v>
      </c>
      <c r="L69" s="2">
        <f>TREND(Calibration!$A$2:$A$4,Calibration!$D$2:$D$4,G69)</f>
        <v>1163.3333333333333</v>
      </c>
    </row>
    <row r="70" spans="1:12" x14ac:dyDescent="0.25">
      <c r="A70">
        <v>340064</v>
      </c>
      <c r="B70">
        <v>15.295000079999999</v>
      </c>
      <c r="C70">
        <v>0.30270999999999998</v>
      </c>
      <c r="D70">
        <v>38.334999080000003</v>
      </c>
      <c r="E70">
        <v>0.25962001000000001</v>
      </c>
      <c r="F70">
        <v>36.216999049999998</v>
      </c>
      <c r="G70">
        <v>0.11254</v>
      </c>
      <c r="H70">
        <v>104.17099761999999</v>
      </c>
      <c r="J70" s="2">
        <f>TREND(Calibration!$A$2:$A$4,Calibration!$B$2:$B$4,C70)</f>
        <v>345.555808691312</v>
      </c>
      <c r="K70" s="2">
        <f>TREND(Calibration!$A$2:$A$4,Calibration!$C$2:$C$4,E70)</f>
        <v>529.01727677362237</v>
      </c>
      <c r="L70" s="2">
        <f>TREND(Calibration!$A$2:$A$4,Calibration!$D$2:$D$4,G70)</f>
        <v>1163.3333333333333</v>
      </c>
    </row>
    <row r="71" spans="1:12" x14ac:dyDescent="0.25">
      <c r="A71">
        <v>345070</v>
      </c>
      <c r="B71">
        <v>15.46700001</v>
      </c>
      <c r="C71">
        <v>0.30210998999999999</v>
      </c>
      <c r="D71">
        <v>38.312999730000001</v>
      </c>
      <c r="E71">
        <v>0.25924998999999999</v>
      </c>
      <c r="F71">
        <v>36.255001069999999</v>
      </c>
      <c r="G71">
        <v>0.22325</v>
      </c>
      <c r="H71">
        <v>168.17399596999999</v>
      </c>
      <c r="J71" s="2">
        <f>TREND(Calibration!$A$2:$A$4,Calibration!$B$2:$B$4,C71)</f>
        <v>342.84025533645581</v>
      </c>
      <c r="K71" s="2">
        <f>TREND(Calibration!$A$2:$A$4,Calibration!$C$2:$C$4,E71)</f>
        <v>526.03429875973529</v>
      </c>
      <c r="L71" s="2">
        <f>TREND(Calibration!$A$2:$A$4,Calibration!$D$2:$D$4,G71)</f>
        <v>1163.3333333333333</v>
      </c>
    </row>
    <row r="72" spans="1:12" x14ac:dyDescent="0.25">
      <c r="A72">
        <v>350096</v>
      </c>
      <c r="B72">
        <v>15.510000229999999</v>
      </c>
      <c r="C72">
        <v>0.30643999999999999</v>
      </c>
      <c r="D72">
        <v>38.398998259999999</v>
      </c>
      <c r="E72">
        <v>0.25918998999999998</v>
      </c>
      <c r="F72">
        <v>36.207000729999997</v>
      </c>
      <c r="G72">
        <v>-3.2809999999999999E-2</v>
      </c>
      <c r="H72">
        <v>750.59899901999995</v>
      </c>
      <c r="J72" s="2">
        <f>TREND(Calibration!$A$2:$A$4,Calibration!$B$2:$B$4,C72)</f>
        <v>362.43721735719032</v>
      </c>
      <c r="K72" s="2">
        <f>TREND(Calibration!$A$2:$A$4,Calibration!$C$2:$C$4,E72)</f>
        <v>525.55059874126778</v>
      </c>
      <c r="L72" s="2">
        <f>TREND(Calibration!$A$2:$A$4,Calibration!$D$2:$D$4,G72)</f>
        <v>1163.3333333333333</v>
      </c>
    </row>
    <row r="73" spans="1:12" x14ac:dyDescent="0.25">
      <c r="A73">
        <v>355064</v>
      </c>
      <c r="B73">
        <v>15.51299953</v>
      </c>
      <c r="C73">
        <v>0.30465001000000003</v>
      </c>
      <c r="D73">
        <v>38.356998439999998</v>
      </c>
      <c r="E73">
        <v>0.25988999000000002</v>
      </c>
      <c r="F73">
        <v>36.242000580000003</v>
      </c>
      <c r="G73">
        <v>-0.12373000000000001</v>
      </c>
      <c r="H73">
        <v>-9.9000003020963285E+37</v>
      </c>
      <c r="J73" s="2">
        <f>TREND(Calibration!$A$2:$A$4,Calibration!$B$2:$B$4,C73)</f>
        <v>354.33599679476811</v>
      </c>
      <c r="K73" s="2">
        <f>TREND(Calibration!$A$2:$A$4,Calibration!$C$2:$C$4,E73)</f>
        <v>531.19376562338471</v>
      </c>
      <c r="L73" s="2">
        <f>TREND(Calibration!$A$2:$A$4,Calibration!$D$2:$D$4,G73)</f>
        <v>1163.3333333333333</v>
      </c>
    </row>
    <row r="74" spans="1:12" x14ac:dyDescent="0.25">
      <c r="A74">
        <v>360206</v>
      </c>
      <c r="B74">
        <v>15.402999879999999</v>
      </c>
      <c r="C74">
        <v>0.30188999</v>
      </c>
      <c r="D74">
        <v>38.356998439999998</v>
      </c>
      <c r="E74">
        <v>0.25995001000000001</v>
      </c>
      <c r="F74">
        <v>36.203998570000003</v>
      </c>
      <c r="G74">
        <v>-0.11389000000000001</v>
      </c>
      <c r="H74">
        <v>431.39498901000002</v>
      </c>
      <c r="J74" s="2">
        <f>TREND(Calibration!$A$2:$A$4,Calibration!$B$2:$B$4,C74)</f>
        <v>341.84456903444698</v>
      </c>
      <c r="K74" s="2">
        <f>TREND(Calibration!$A$2:$A$4,Calibration!$C$2:$C$4,E74)</f>
        <v>531.67762687519121</v>
      </c>
      <c r="L74" s="2">
        <f>TREND(Calibration!$A$2:$A$4,Calibration!$D$2:$D$4,G74)</f>
        <v>1163.3333333333333</v>
      </c>
    </row>
    <row r="75" spans="1:12" x14ac:dyDescent="0.25">
      <c r="A75">
        <v>365205</v>
      </c>
      <c r="B75">
        <v>15.227000240000001</v>
      </c>
      <c r="C75">
        <v>0.30226999999999998</v>
      </c>
      <c r="D75">
        <v>38.376998899999997</v>
      </c>
      <c r="E75">
        <v>0.26016</v>
      </c>
      <c r="F75">
        <v>36.207000729999997</v>
      </c>
      <c r="G75">
        <v>-0.12389</v>
      </c>
      <c r="H75">
        <v>132.58200073</v>
      </c>
      <c r="J75" s="2">
        <f>TREND(Calibration!$A$2:$A$4,Calibration!$B$2:$B$4,C75)</f>
        <v>343.56443608729433</v>
      </c>
      <c r="K75" s="2">
        <f>TREND(Calibration!$A$2:$A$4,Calibration!$C$2:$C$4,E75)</f>
        <v>533.37049632315643</v>
      </c>
      <c r="L75" s="2">
        <f>TREND(Calibration!$A$2:$A$4,Calibration!$D$2:$D$4,G75)</f>
        <v>1163.3333333333333</v>
      </c>
    </row>
    <row r="76" spans="1:12" x14ac:dyDescent="0.25">
      <c r="A76">
        <v>370065</v>
      </c>
      <c r="B76">
        <v>15.12699986</v>
      </c>
      <c r="C76">
        <v>0.30287001000000002</v>
      </c>
      <c r="D76">
        <v>38.328998570000003</v>
      </c>
      <c r="E76">
        <v>0.25957000000000002</v>
      </c>
      <c r="F76">
        <v>36.238998410000001</v>
      </c>
      <c r="G76">
        <v>7.492E-2</v>
      </c>
      <c r="H76">
        <v>-9.9000003020963285E+37</v>
      </c>
      <c r="J76" s="2">
        <f>TREND(Calibration!$A$2:$A$4,Calibration!$B$2:$B$4,C76)</f>
        <v>346.27998944215051</v>
      </c>
      <c r="K76" s="2">
        <f>TREND(Calibration!$A$2:$A$4,Calibration!$C$2:$C$4,E76)</f>
        <v>528.61411280822972</v>
      </c>
      <c r="L76" s="2">
        <f>TREND(Calibration!$A$2:$A$4,Calibration!$D$2:$D$4,G76)</f>
        <v>1163.3333333333333</v>
      </c>
    </row>
    <row r="77" spans="1:12" x14ac:dyDescent="0.25">
      <c r="A77">
        <v>375060</v>
      </c>
      <c r="B77">
        <v>15.05500031</v>
      </c>
      <c r="C77">
        <v>0.30270999999999998</v>
      </c>
      <c r="D77">
        <v>38.34500122</v>
      </c>
      <c r="E77">
        <v>0.25887000999999998</v>
      </c>
      <c r="F77">
        <v>36.249000549999998</v>
      </c>
      <c r="G77">
        <v>-4.0499999999999998E-3</v>
      </c>
      <c r="H77">
        <v>479.75399779999998</v>
      </c>
      <c r="J77" s="2">
        <f>TREND(Calibration!$A$2:$A$4,Calibration!$B$2:$B$4,C77)</f>
        <v>345.555808691312</v>
      </c>
      <c r="K77" s="2">
        <f>TREND(Calibration!$A$2:$A$4,Calibration!$C$2:$C$4,E77)</f>
        <v>522.97102654278274</v>
      </c>
      <c r="L77" s="2">
        <f>TREND(Calibration!$A$2:$A$4,Calibration!$D$2:$D$4,G77)</f>
        <v>1163.3333333333333</v>
      </c>
    </row>
    <row r="78" spans="1:12" x14ac:dyDescent="0.25">
      <c r="A78">
        <v>380156</v>
      </c>
      <c r="B78">
        <v>15.071999549999999</v>
      </c>
      <c r="C78">
        <v>0.30022000999999998</v>
      </c>
      <c r="D78">
        <v>38.332000729999997</v>
      </c>
      <c r="E78">
        <v>0.25887000999999998</v>
      </c>
      <c r="F78">
        <v>36.257999419999997</v>
      </c>
      <c r="G78">
        <v>-4.9189999999999998E-2</v>
      </c>
      <c r="H78">
        <v>-9.9000003020963285E+37</v>
      </c>
      <c r="J78" s="2">
        <f>TREND(Calibration!$A$2:$A$4,Calibration!$B$2:$B$4,C78)</f>
        <v>334.28649534977035</v>
      </c>
      <c r="K78" s="2">
        <f>TREND(Calibration!$A$2:$A$4,Calibration!$C$2:$C$4,E78)</f>
        <v>522.97102654278274</v>
      </c>
      <c r="L78" s="2">
        <f>TREND(Calibration!$A$2:$A$4,Calibration!$D$2:$D$4,G78)</f>
        <v>1163.3333333333333</v>
      </c>
    </row>
    <row r="79" spans="1:12" x14ac:dyDescent="0.25">
      <c r="A79">
        <v>385071</v>
      </c>
      <c r="B79">
        <v>15.119999890000001</v>
      </c>
      <c r="C79">
        <v>0.29762</v>
      </c>
      <c r="D79">
        <v>38.316001890000003</v>
      </c>
      <c r="E79">
        <v>0.26016</v>
      </c>
      <c r="F79">
        <v>36.238998410000001</v>
      </c>
      <c r="G79">
        <v>-7.0269999999999999E-2</v>
      </c>
      <c r="H79">
        <v>-9.9000003020963285E+37</v>
      </c>
      <c r="J79" s="2">
        <f>TREND(Calibration!$A$2:$A$4,Calibration!$B$2:$B$4,C79)</f>
        <v>322.51924834028796</v>
      </c>
      <c r="K79" s="2">
        <f>TREND(Calibration!$A$2:$A$4,Calibration!$C$2:$C$4,E79)</f>
        <v>533.37049632315643</v>
      </c>
      <c r="L79" s="2">
        <f>TREND(Calibration!$A$2:$A$4,Calibration!$D$2:$D$4,G79)</f>
        <v>1163.3333333333333</v>
      </c>
    </row>
    <row r="80" spans="1:12" x14ac:dyDescent="0.25">
      <c r="A80">
        <v>390061</v>
      </c>
      <c r="B80">
        <v>15.16899967</v>
      </c>
      <c r="C80">
        <v>0.30232998999999999</v>
      </c>
      <c r="D80">
        <v>38.363998410000001</v>
      </c>
      <c r="E80">
        <v>0.26049</v>
      </c>
      <c r="F80">
        <v>36.2140007</v>
      </c>
      <c r="G80">
        <v>-0.20724999999999999</v>
      </c>
      <c r="H80">
        <v>231.45599365000001</v>
      </c>
      <c r="J80" s="2">
        <f>TREND(Calibration!$A$2:$A$4,Calibration!$B$2:$B$4,C80)</f>
        <v>343.83594163846487</v>
      </c>
      <c r="K80" s="2">
        <f>TREND(Calibration!$A$2:$A$4,Calibration!$C$2:$C$4,E80)</f>
        <v>536.03084642472572</v>
      </c>
      <c r="L80" s="2">
        <f>TREND(Calibration!$A$2:$A$4,Calibration!$D$2:$D$4,G80)</f>
        <v>1163.3333333333333</v>
      </c>
    </row>
    <row r="81" spans="1:12" x14ac:dyDescent="0.25">
      <c r="A81">
        <v>395060</v>
      </c>
      <c r="B81">
        <v>15.31200027</v>
      </c>
      <c r="C81">
        <v>0.30135000000000001</v>
      </c>
      <c r="D81">
        <v>38.361000060000002</v>
      </c>
      <c r="E81">
        <v>0.25988999000000002</v>
      </c>
      <c r="F81">
        <v>36.216999049999998</v>
      </c>
      <c r="G81">
        <v>5.4760000000000003E-2</v>
      </c>
      <c r="H81">
        <v>-51.737998959999999</v>
      </c>
      <c r="J81" s="2">
        <f>TREND(Calibration!$A$2:$A$4,Calibration!$B$2:$B$4,C81)</f>
        <v>339.40065700616628</v>
      </c>
      <c r="K81" s="2">
        <f>TREND(Calibration!$A$2:$A$4,Calibration!$C$2:$C$4,E81)</f>
        <v>531.19376562338471</v>
      </c>
      <c r="L81" s="2">
        <f>TREND(Calibration!$A$2:$A$4,Calibration!$D$2:$D$4,G81)</f>
        <v>1163.3333333333333</v>
      </c>
    </row>
    <row r="82" spans="1:12" x14ac:dyDescent="0.25">
      <c r="A82">
        <v>400062</v>
      </c>
      <c r="B82">
        <v>15.416000370000001</v>
      </c>
      <c r="C82">
        <v>0.29956999000000001</v>
      </c>
      <c r="D82">
        <v>38.332000729999997</v>
      </c>
      <c r="E82">
        <v>0.25988999000000002</v>
      </c>
      <c r="F82">
        <v>36.255001069999999</v>
      </c>
      <c r="G82">
        <v>-0.1186</v>
      </c>
      <c r="H82">
        <v>75.375</v>
      </c>
      <c r="J82" s="2">
        <f>TREND(Calibration!$A$2:$A$4,Calibration!$B$2:$B$4,C82)</f>
        <v>331.34460439508052</v>
      </c>
      <c r="K82" s="2">
        <f>TREND(Calibration!$A$2:$A$4,Calibration!$C$2:$C$4,E82)</f>
        <v>531.19376562338471</v>
      </c>
      <c r="L82" s="2">
        <f>TREND(Calibration!$A$2:$A$4,Calibration!$D$2:$D$4,G82)</f>
        <v>1163.3333333333333</v>
      </c>
    </row>
    <row r="83" spans="1:12" x14ac:dyDescent="0.25">
      <c r="A83">
        <v>405267</v>
      </c>
      <c r="B83">
        <v>15.49699974</v>
      </c>
      <c r="C83">
        <v>0.30437999999999998</v>
      </c>
      <c r="D83">
        <v>38.35400009</v>
      </c>
      <c r="E83">
        <v>0.25918998999999998</v>
      </c>
      <c r="F83">
        <v>36.236000060000002</v>
      </c>
      <c r="G83">
        <v>8.2110000000000002E-2</v>
      </c>
      <c r="H83">
        <v>-9.9000003020963285E+37</v>
      </c>
      <c r="J83" s="2">
        <f>TREND(Calibration!$A$2:$A$4,Calibration!$B$2:$B$4,C83)</f>
        <v>353.11397289292518</v>
      </c>
      <c r="K83" s="2">
        <f>TREND(Calibration!$A$2:$A$4,Calibration!$C$2:$C$4,E83)</f>
        <v>525.55059874126778</v>
      </c>
      <c r="L83" s="2">
        <f>TREND(Calibration!$A$2:$A$4,Calibration!$D$2:$D$4,G83)</f>
        <v>1163.3333333333333</v>
      </c>
    </row>
    <row r="84" spans="1:12" x14ac:dyDescent="0.25">
      <c r="A84">
        <v>410219</v>
      </c>
      <c r="B84">
        <v>15.432000159999999</v>
      </c>
      <c r="C84">
        <v>0.30432998999999999</v>
      </c>
      <c r="D84">
        <v>38.332000729999997</v>
      </c>
      <c r="E84">
        <v>0.25853999999999999</v>
      </c>
      <c r="F84">
        <v>36.236000060000002</v>
      </c>
      <c r="G84">
        <v>-4.292E-2</v>
      </c>
      <c r="H84">
        <v>-9.9000003020963285E+37</v>
      </c>
      <c r="J84" s="2">
        <f>TREND(Calibration!$A$2:$A$4,Calibration!$B$2:$B$4,C84)</f>
        <v>352.88763529309131</v>
      </c>
      <c r="K84" s="2">
        <f>TREND(Calibration!$A$2:$A$4,Calibration!$C$2:$C$4,E84)</f>
        <v>520.31059582454395</v>
      </c>
      <c r="L84" s="2">
        <f>TREND(Calibration!$A$2:$A$4,Calibration!$D$2:$D$4,G84)</f>
        <v>1163.3333333333333</v>
      </c>
    </row>
    <row r="85" spans="1:12" x14ac:dyDescent="0.25">
      <c r="A85">
        <v>415061</v>
      </c>
      <c r="B85">
        <v>15.288999560000001</v>
      </c>
      <c r="C85">
        <v>0.30298001000000002</v>
      </c>
      <c r="D85">
        <v>38.403999329999998</v>
      </c>
      <c r="E85">
        <v>0.25746000000000002</v>
      </c>
      <c r="F85">
        <v>36.222000119999997</v>
      </c>
      <c r="G85">
        <v>-9.6920000000000006E-2</v>
      </c>
      <c r="H85">
        <v>734.69598388999998</v>
      </c>
      <c r="J85" s="2">
        <f>TREND(Calibration!$A$2:$A$4,Calibration!$B$2:$B$4,C85)</f>
        <v>346.77783259315515</v>
      </c>
      <c r="K85" s="2">
        <f>TREND(Calibration!$A$2:$A$4,Calibration!$C$2:$C$4,E85)</f>
        <v>511.60399549213548</v>
      </c>
      <c r="L85" s="2">
        <f>TREND(Calibration!$A$2:$A$4,Calibration!$D$2:$D$4,G85)</f>
        <v>1163.3333333333333</v>
      </c>
    </row>
    <row r="86" spans="1:12" x14ac:dyDescent="0.25">
      <c r="A86">
        <v>420064</v>
      </c>
      <c r="B86">
        <v>15.178000450000001</v>
      </c>
      <c r="C86">
        <v>0.30281001000000002</v>
      </c>
      <c r="D86">
        <v>38.354999540000001</v>
      </c>
      <c r="E86">
        <v>0.25600001</v>
      </c>
      <c r="F86">
        <v>36.255001069999999</v>
      </c>
      <c r="G86">
        <v>-5.8110000000000002E-2</v>
      </c>
      <c r="H86">
        <v>-52.863998410000001</v>
      </c>
      <c r="J86" s="2">
        <f>TREND(Calibration!$A$2:$A$4,Calibration!$B$2:$B$4,C86)</f>
        <v>346.0084386325118</v>
      </c>
      <c r="K86" s="2">
        <f>TREND(Calibration!$A$2:$A$4,Calibration!$C$2:$C$4,E86)</f>
        <v>499.83404232610496</v>
      </c>
      <c r="L86" s="2">
        <f>TREND(Calibration!$A$2:$A$4,Calibration!$D$2:$D$4,G86)</f>
        <v>1163.3333333333333</v>
      </c>
    </row>
    <row r="87" spans="1:12" x14ac:dyDescent="0.25">
      <c r="A87">
        <v>425061</v>
      </c>
      <c r="B87">
        <v>15.11900043</v>
      </c>
      <c r="C87">
        <v>0.30676001000000003</v>
      </c>
      <c r="D87">
        <v>38.386001589999999</v>
      </c>
      <c r="E87">
        <v>0.25567999000000002</v>
      </c>
      <c r="F87">
        <v>36.23500061</v>
      </c>
      <c r="G87">
        <v>-4.9840000000000002E-2</v>
      </c>
      <c r="H87">
        <v>313.13699341</v>
      </c>
      <c r="J87" s="2">
        <f>TREND(Calibration!$A$2:$A$4,Calibration!$B$2:$B$4,C87)</f>
        <v>363.88553360039896</v>
      </c>
      <c r="K87" s="2">
        <f>TREND(Calibration!$A$2:$A$4,Calibration!$C$2:$C$4,E87)</f>
        <v>497.25414766094104</v>
      </c>
      <c r="L87" s="2">
        <f>TREND(Calibration!$A$2:$A$4,Calibration!$D$2:$D$4,G87)</f>
        <v>1163.3333333333333</v>
      </c>
    </row>
    <row r="88" spans="1:12" x14ac:dyDescent="0.25">
      <c r="A88">
        <v>430128</v>
      </c>
      <c r="B88">
        <v>15.163999560000001</v>
      </c>
      <c r="C88">
        <v>0.308</v>
      </c>
      <c r="D88">
        <v>38.411998750000002</v>
      </c>
      <c r="E88">
        <v>0.25637999</v>
      </c>
      <c r="F88">
        <v>36.293998719999998</v>
      </c>
      <c r="G88">
        <v>-0.14815999999999999</v>
      </c>
      <c r="H88">
        <v>66.316001889999995</v>
      </c>
      <c r="J88" s="2">
        <f>TREND(Calibration!$A$2:$A$4,Calibration!$B$2:$B$4,C88)</f>
        <v>369.49753840779886</v>
      </c>
      <c r="K88" s="2">
        <f>TREND(Calibration!$A$2:$A$4,Calibration!$C$2:$C$4,E88)</f>
        <v>502.89731454305752</v>
      </c>
      <c r="L88" s="2">
        <f>TREND(Calibration!$A$2:$A$4,Calibration!$D$2:$D$4,G88)</f>
        <v>1163.3333333333333</v>
      </c>
    </row>
    <row r="89" spans="1:12" x14ac:dyDescent="0.25">
      <c r="A89">
        <v>435133</v>
      </c>
      <c r="B89">
        <v>15.196000099999999</v>
      </c>
      <c r="C89">
        <v>0.30827000999999998</v>
      </c>
      <c r="D89">
        <v>38.421001429999997</v>
      </c>
      <c r="E89">
        <v>0.25892000999999998</v>
      </c>
      <c r="F89">
        <v>36.291999820000001</v>
      </c>
      <c r="G89">
        <v>-0.20038</v>
      </c>
      <c r="H89">
        <v>74.121002200000007</v>
      </c>
      <c r="J89" s="2">
        <f>TREND(Calibration!$A$2:$A$4,Calibration!$B$2:$B$4,C89)</f>
        <v>370.71956230964179</v>
      </c>
      <c r="K89" s="2">
        <f>TREND(Calibration!$A$2:$A$4,Calibration!$C$2:$C$4,E89)</f>
        <v>523.37410989150544</v>
      </c>
      <c r="L89" s="2">
        <f>TREND(Calibration!$A$2:$A$4,Calibration!$D$2:$D$4,G89)</f>
        <v>1163.3333333333333</v>
      </c>
    </row>
    <row r="90" spans="1:12" x14ac:dyDescent="0.25">
      <c r="A90">
        <v>440111</v>
      </c>
      <c r="B90">
        <v>15.24400043</v>
      </c>
      <c r="C90">
        <v>0.30757001</v>
      </c>
      <c r="D90">
        <v>38.443000789999999</v>
      </c>
      <c r="E90">
        <v>0.25995001000000001</v>
      </c>
      <c r="F90">
        <v>36.272998809999997</v>
      </c>
      <c r="G90">
        <v>-8.2919999999999994E-2</v>
      </c>
      <c r="H90">
        <v>-129.17500304999999</v>
      </c>
      <c r="J90" s="2">
        <f>TREND(Calibration!$A$2:$A$4,Calibration!$B$2:$B$4,C90)</f>
        <v>367.55146953052258</v>
      </c>
      <c r="K90" s="2">
        <f>TREND(Calibration!$A$2:$A$4,Calibration!$C$2:$C$4,E90)</f>
        <v>531.67762687519121</v>
      </c>
      <c r="L90" s="2">
        <f>TREND(Calibration!$A$2:$A$4,Calibration!$D$2:$D$4,G90)</f>
        <v>1163.3333333333333</v>
      </c>
    </row>
    <row r="91" spans="1:12" x14ac:dyDescent="0.25">
      <c r="A91">
        <v>445060</v>
      </c>
      <c r="B91">
        <v>15.35400009</v>
      </c>
      <c r="C91">
        <v>0.30476001000000003</v>
      </c>
      <c r="D91">
        <v>38.473999020000001</v>
      </c>
      <c r="E91">
        <v>0.26021999000000001</v>
      </c>
      <c r="F91">
        <v>36.305999759999999</v>
      </c>
      <c r="G91">
        <v>5.0110000000000002E-2</v>
      </c>
      <c r="H91">
        <v>-9.9000003020963285E+37</v>
      </c>
      <c r="J91" s="2">
        <f>TREND(Calibration!$A$2:$A$4,Calibration!$B$2:$B$4,C91)</f>
        <v>354.83383994577252</v>
      </c>
      <c r="K91" s="2">
        <f>TREND(Calibration!$A$2:$A$4,Calibration!$C$2:$C$4,E91)</f>
        <v>533.854115724954</v>
      </c>
      <c r="L91" s="2">
        <f>TREND(Calibration!$A$2:$A$4,Calibration!$D$2:$D$4,G91)</f>
        <v>1163.3333333333333</v>
      </c>
    </row>
    <row r="92" spans="1:12" x14ac:dyDescent="0.25">
      <c r="A92">
        <v>450174</v>
      </c>
      <c r="B92">
        <v>15.47399998</v>
      </c>
      <c r="C92">
        <v>0.30676001000000003</v>
      </c>
      <c r="D92">
        <v>38.453998570000003</v>
      </c>
      <c r="E92">
        <v>0.26118999999999998</v>
      </c>
      <c r="F92">
        <v>36.299999239999998</v>
      </c>
      <c r="G92">
        <v>0.11649</v>
      </c>
      <c r="H92">
        <v>-9.9000003020963285E+37</v>
      </c>
      <c r="J92" s="2">
        <f>TREND(Calibration!$A$2:$A$4,Calibration!$B$2:$B$4,C92)</f>
        <v>363.88553360039896</v>
      </c>
      <c r="K92" s="2">
        <f>TREND(Calibration!$A$2:$A$4,Calibration!$C$2:$C$4,E92)</f>
        <v>541.6740133068422</v>
      </c>
      <c r="L92" s="2">
        <f>TREND(Calibration!$A$2:$A$4,Calibration!$D$2:$D$4,G92)</f>
        <v>1163.3333333333333</v>
      </c>
    </row>
    <row r="93" spans="1:12" x14ac:dyDescent="0.25">
      <c r="A93">
        <v>455061</v>
      </c>
      <c r="B93">
        <v>15.49699974</v>
      </c>
      <c r="C93">
        <v>0.30665000999999997</v>
      </c>
      <c r="D93">
        <v>38.453998570000003</v>
      </c>
      <c r="E93">
        <v>0.26098000999999998</v>
      </c>
      <c r="F93">
        <v>36.277999880000003</v>
      </c>
      <c r="G93">
        <v>9.4700000000000006E-2</v>
      </c>
      <c r="H93">
        <v>390.80200194999998</v>
      </c>
      <c r="J93" s="2">
        <f>TREND(Calibration!$A$2:$A$4,Calibration!$B$2:$B$4,C93)</f>
        <v>363.38769044939431</v>
      </c>
      <c r="K93" s="2">
        <f>TREND(Calibration!$A$2:$A$4,Calibration!$C$2:$C$4,E93)</f>
        <v>539.98114385887698</v>
      </c>
      <c r="L93" s="2">
        <f>TREND(Calibration!$A$2:$A$4,Calibration!$D$2:$D$4,G93)</f>
        <v>1163.3333333333333</v>
      </c>
    </row>
    <row r="94" spans="1:12" x14ac:dyDescent="0.25">
      <c r="A94">
        <v>460172</v>
      </c>
      <c r="B94">
        <v>15.510000229999999</v>
      </c>
      <c r="C94">
        <v>0.30491998999999997</v>
      </c>
      <c r="D94">
        <v>38.431999210000001</v>
      </c>
      <c r="E94">
        <v>0.26124998999999999</v>
      </c>
      <c r="F94">
        <v>36.316001890000003</v>
      </c>
      <c r="G94">
        <v>7.4490000000000001E-2</v>
      </c>
      <c r="H94">
        <v>-9.9000003020963285E+37</v>
      </c>
      <c r="J94" s="2">
        <f>TREND(Calibration!$A$2:$A$4,Calibration!$B$2:$B$4,C94)</f>
        <v>355.55788492120587</v>
      </c>
      <c r="K94" s="2">
        <f>TREND(Calibration!$A$2:$A$4,Calibration!$C$2:$C$4,E94)</f>
        <v>542.15763270863977</v>
      </c>
      <c r="L94" s="2">
        <f>TREND(Calibration!$A$2:$A$4,Calibration!$D$2:$D$4,G94)</f>
        <v>1163.3333333333333</v>
      </c>
    </row>
    <row r="95" spans="1:12" x14ac:dyDescent="0.25">
      <c r="A95">
        <v>465080</v>
      </c>
      <c r="B95">
        <v>15.3409996</v>
      </c>
      <c r="C95">
        <v>0.30588999</v>
      </c>
      <c r="D95">
        <v>38.451000209999997</v>
      </c>
      <c r="E95">
        <v>0.26157001000000002</v>
      </c>
      <c r="F95">
        <v>36.277999880000003</v>
      </c>
      <c r="G95">
        <v>6.1350000000000002E-2</v>
      </c>
      <c r="H95">
        <v>554.92797852000001</v>
      </c>
      <c r="J95" s="2">
        <f>TREND(Calibration!$A$2:$A$4,Calibration!$B$2:$B$4,C95)</f>
        <v>359.94795634369984</v>
      </c>
      <c r="K95" s="2">
        <f>TREND(Calibration!$A$2:$A$4,Calibration!$C$2:$C$4,E95)</f>
        <v>544.73752737380414</v>
      </c>
      <c r="L95" s="2">
        <f>TREND(Calibration!$A$2:$A$4,Calibration!$D$2:$D$4,G95)</f>
        <v>1163.3333333333333</v>
      </c>
    </row>
    <row r="96" spans="1:12" x14ac:dyDescent="0.25">
      <c r="A96">
        <v>470140</v>
      </c>
      <c r="B96">
        <v>15.269000050000001</v>
      </c>
      <c r="C96">
        <v>0.30676001000000003</v>
      </c>
      <c r="D96">
        <v>38.42200089</v>
      </c>
      <c r="E96">
        <v>0.26118999999999998</v>
      </c>
      <c r="F96">
        <v>36.326000209999997</v>
      </c>
      <c r="G96">
        <v>2.7349999999999999E-2</v>
      </c>
      <c r="H96">
        <v>-9.9000003020963285E+37</v>
      </c>
      <c r="J96" s="2">
        <f>TREND(Calibration!$A$2:$A$4,Calibration!$B$2:$B$4,C96)</f>
        <v>363.88553360039896</v>
      </c>
      <c r="K96" s="2">
        <f>TREND(Calibration!$A$2:$A$4,Calibration!$C$2:$C$4,E96)</f>
        <v>541.6740133068422</v>
      </c>
      <c r="L96" s="2">
        <f>TREND(Calibration!$A$2:$A$4,Calibration!$D$2:$D$4,G96)</f>
        <v>1163.3333333333333</v>
      </c>
    </row>
    <row r="97" spans="1:12" x14ac:dyDescent="0.25">
      <c r="A97">
        <v>475137</v>
      </c>
      <c r="B97">
        <v>15.18700027</v>
      </c>
      <c r="C97">
        <v>0.30897998999999998</v>
      </c>
      <c r="D97">
        <v>38.459999080000003</v>
      </c>
      <c r="E97">
        <v>0.26118999999999998</v>
      </c>
      <c r="F97">
        <v>36.277999880000003</v>
      </c>
      <c r="G97">
        <v>-0.12523999999999999</v>
      </c>
      <c r="H97">
        <v>661.81097411999997</v>
      </c>
      <c r="J97" s="2">
        <f>TREND(Calibration!$A$2:$A$4,Calibration!$B$2:$B$4,C97)</f>
        <v>373.93282304009745</v>
      </c>
      <c r="K97" s="2">
        <f>TREND(Calibration!$A$2:$A$4,Calibration!$C$2:$C$4,E97)</f>
        <v>541.6740133068422</v>
      </c>
      <c r="L97" s="2">
        <f>TREND(Calibration!$A$2:$A$4,Calibration!$D$2:$D$4,G97)</f>
        <v>1163.3333333333333</v>
      </c>
    </row>
    <row r="98" spans="1:12" x14ac:dyDescent="0.25">
      <c r="A98">
        <v>480205</v>
      </c>
      <c r="B98">
        <v>15.180999760000001</v>
      </c>
      <c r="C98">
        <v>0.30779001</v>
      </c>
      <c r="D98">
        <v>38.437000269999999</v>
      </c>
      <c r="E98">
        <v>0.26087000999999999</v>
      </c>
      <c r="F98">
        <v>36.286998750000002</v>
      </c>
      <c r="G98">
        <v>-0.14280999999999999</v>
      </c>
      <c r="H98">
        <v>-9.9000003020963285E+37</v>
      </c>
      <c r="J98" s="2">
        <f>TREND(Calibration!$A$2:$A$4,Calibration!$B$2:$B$4,C98)</f>
        <v>368.54715583253142</v>
      </c>
      <c r="K98" s="2">
        <f>TREND(Calibration!$A$2:$A$4,Calibration!$C$2:$C$4,E98)</f>
        <v>539.09436049168721</v>
      </c>
      <c r="L98" s="2">
        <f>TREND(Calibration!$A$2:$A$4,Calibration!$D$2:$D$4,G98)</f>
        <v>1163.3333333333333</v>
      </c>
    </row>
    <row r="99" spans="1:12" x14ac:dyDescent="0.25">
      <c r="A99">
        <v>485064</v>
      </c>
      <c r="B99">
        <v>15.190999980000001</v>
      </c>
      <c r="C99">
        <v>0.30914000000000003</v>
      </c>
      <c r="D99">
        <v>38.439998629999998</v>
      </c>
      <c r="E99">
        <v>0.25999999000000001</v>
      </c>
      <c r="F99">
        <v>36.286998750000002</v>
      </c>
      <c r="G99">
        <v>1.6199999999999999E-3</v>
      </c>
      <c r="H99">
        <v>-9.9000003020963285E+37</v>
      </c>
      <c r="J99" s="2">
        <f>TREND(Calibration!$A$2:$A$4,Calibration!$B$2:$B$4,C99)</f>
        <v>374.65700379093619</v>
      </c>
      <c r="K99" s="2">
        <f>TREND(Calibration!$A$2:$A$4,Calibration!$C$2:$C$4,E99)</f>
        <v>532.08054899057447</v>
      </c>
      <c r="L99" s="2">
        <f>TREND(Calibration!$A$2:$A$4,Calibration!$D$2:$D$4,G99)</f>
        <v>1163.3333333333333</v>
      </c>
    </row>
    <row r="100" spans="1:12" x14ac:dyDescent="0.25">
      <c r="A100">
        <v>490096</v>
      </c>
      <c r="B100">
        <v>15.33699989</v>
      </c>
      <c r="C100">
        <v>0.30632999999999999</v>
      </c>
      <c r="D100">
        <v>38.437999730000001</v>
      </c>
      <c r="E100">
        <v>0.25892000999999998</v>
      </c>
      <c r="F100">
        <v>36.299999239999998</v>
      </c>
      <c r="G100">
        <v>0.11092</v>
      </c>
      <c r="H100">
        <v>-9.9000003020963285E+37</v>
      </c>
      <c r="J100" s="2">
        <f>TREND(Calibration!$A$2:$A$4,Calibration!$B$2:$B$4,C100)</f>
        <v>361.9393742061859</v>
      </c>
      <c r="K100" s="2">
        <f>TREND(Calibration!$A$2:$A$4,Calibration!$C$2:$C$4,E100)</f>
        <v>523.37410989150544</v>
      </c>
      <c r="L100" s="2">
        <f>TREND(Calibration!$A$2:$A$4,Calibration!$D$2:$D$4,G100)</f>
        <v>1163.3333333333333</v>
      </c>
    </row>
    <row r="101" spans="1:12" x14ac:dyDescent="0.25">
      <c r="A101">
        <v>495061</v>
      </c>
      <c r="B101">
        <v>15.45400047</v>
      </c>
      <c r="C101">
        <v>0.30680998999999998</v>
      </c>
      <c r="D101">
        <v>38.439998629999998</v>
      </c>
      <c r="E101">
        <v>0.25924998999999999</v>
      </c>
      <c r="F101">
        <v>36.308998109999997</v>
      </c>
      <c r="G101">
        <v>0.22449</v>
      </c>
      <c r="H101">
        <v>207.45399474999999</v>
      </c>
      <c r="J101" s="2">
        <f>TREND(Calibration!$A$2:$A$4,Calibration!$B$2:$B$4,C101)</f>
        <v>364.11173542482788</v>
      </c>
      <c r="K101" s="2">
        <f>TREND(Calibration!$A$2:$A$4,Calibration!$C$2:$C$4,E101)</f>
        <v>526.03429875973529</v>
      </c>
      <c r="L101" s="2">
        <f>TREND(Calibration!$A$2:$A$4,Calibration!$D$2:$D$4,G101)</f>
        <v>1163.3333333333333</v>
      </c>
    </row>
    <row r="102" spans="1:12" x14ac:dyDescent="0.25">
      <c r="A102">
        <v>500172</v>
      </c>
      <c r="B102">
        <v>15.53499985</v>
      </c>
      <c r="C102">
        <v>0.30524999000000003</v>
      </c>
      <c r="D102">
        <v>38.430999759999999</v>
      </c>
      <c r="E102">
        <v>0.25951998999999998</v>
      </c>
      <c r="F102">
        <v>36.298999790000003</v>
      </c>
      <c r="G102">
        <v>-0.10892</v>
      </c>
      <c r="H102">
        <v>638.77099609000004</v>
      </c>
      <c r="J102" s="2">
        <f>TREND(Calibration!$A$2:$A$4,Calibration!$B$2:$B$4,C102)</f>
        <v>357.05141437421958</v>
      </c>
      <c r="K102" s="2">
        <f>TREND(Calibration!$A$2:$A$4,Calibration!$C$2:$C$4,E102)</f>
        <v>528.21094884283707</v>
      </c>
      <c r="L102" s="2">
        <f>TREND(Calibration!$A$2:$A$4,Calibration!$D$2:$D$4,G102)</f>
        <v>1163.3333333333333</v>
      </c>
    </row>
    <row r="103" spans="1:12" x14ac:dyDescent="0.25">
      <c r="A103">
        <v>505138</v>
      </c>
      <c r="B103">
        <v>15.539999959999999</v>
      </c>
      <c r="C103">
        <v>0.30643999999999999</v>
      </c>
      <c r="D103">
        <v>38.478000639999998</v>
      </c>
      <c r="E103">
        <v>0.26254000999999999</v>
      </c>
      <c r="F103">
        <v>36.261001589999999</v>
      </c>
      <c r="G103">
        <v>-0.16519</v>
      </c>
      <c r="H103">
        <v>207.32499695000001</v>
      </c>
      <c r="J103" s="2">
        <f>TREND(Calibration!$A$2:$A$4,Calibration!$B$2:$B$4,C103)</f>
        <v>362.43721735719032</v>
      </c>
      <c r="K103" s="2">
        <f>TREND(Calibration!$A$2:$A$4,Calibration!$C$2:$C$4,E103)</f>
        <v>552.55734433902239</v>
      </c>
      <c r="L103" s="2">
        <f>TREND(Calibration!$A$2:$A$4,Calibration!$D$2:$D$4,G103)</f>
        <v>1163.3333333333333</v>
      </c>
    </row>
    <row r="104" spans="1:12" x14ac:dyDescent="0.25">
      <c r="A104">
        <v>510080</v>
      </c>
      <c r="B104">
        <v>15.50300026</v>
      </c>
      <c r="C104">
        <v>0.30730000000000002</v>
      </c>
      <c r="D104">
        <v>38.430000309999997</v>
      </c>
      <c r="E104">
        <v>0.26179001000000002</v>
      </c>
      <c r="F104">
        <v>36.261001589999999</v>
      </c>
      <c r="G104">
        <v>3.8109999999999998E-2</v>
      </c>
      <c r="H104">
        <v>-9.9000003020963285E+37</v>
      </c>
      <c r="J104" s="2">
        <f>TREND(Calibration!$A$2:$A$4,Calibration!$B$2:$B$4,C104)</f>
        <v>366.32944562867988</v>
      </c>
      <c r="K104" s="2">
        <f>TREND(Calibration!$A$2:$A$4,Calibration!$C$2:$C$4,E104)</f>
        <v>546.51109410818367</v>
      </c>
      <c r="L104" s="2">
        <f>TREND(Calibration!$A$2:$A$4,Calibration!$D$2:$D$4,G104)</f>
        <v>1163.3333333333333</v>
      </c>
    </row>
    <row r="105" spans="1:12" x14ac:dyDescent="0.25">
      <c r="A105">
        <v>515061</v>
      </c>
      <c r="B105">
        <v>15.42399979</v>
      </c>
      <c r="C105">
        <v>0.30173000999999999</v>
      </c>
      <c r="D105">
        <v>38.4070015</v>
      </c>
      <c r="E105">
        <v>0.25957000000000002</v>
      </c>
      <c r="F105">
        <v>36.307998660000003</v>
      </c>
      <c r="G105">
        <v>3.5569999999999997E-2</v>
      </c>
      <c r="H105">
        <v>-9.9000003020963285E+37</v>
      </c>
      <c r="J105" s="2">
        <f>TREND(Calibration!$A$2:$A$4,Calibration!$B$2:$B$4,C105)</f>
        <v>341.12052405901341</v>
      </c>
      <c r="K105" s="2">
        <f>TREND(Calibration!$A$2:$A$4,Calibration!$C$2:$C$4,E105)</f>
        <v>528.61411280822972</v>
      </c>
      <c r="L105" s="2">
        <f>TREND(Calibration!$A$2:$A$4,Calibration!$D$2:$D$4,G105)</f>
        <v>1163.3333333333333</v>
      </c>
    </row>
    <row r="106" spans="1:12" x14ac:dyDescent="0.25">
      <c r="A106">
        <v>520099</v>
      </c>
      <c r="B106">
        <v>15.300999640000001</v>
      </c>
      <c r="C106">
        <v>0.30757001</v>
      </c>
      <c r="D106">
        <v>38.423000340000002</v>
      </c>
      <c r="E106">
        <v>0.25924998999999999</v>
      </c>
      <c r="F106">
        <v>36.30099869</v>
      </c>
      <c r="G106">
        <v>0.12449</v>
      </c>
      <c r="H106">
        <v>-9.9000003020963285E+37</v>
      </c>
      <c r="J106" s="2">
        <f>TREND(Calibration!$A$2:$A$4,Calibration!$B$2:$B$4,C106)</f>
        <v>367.55146953052258</v>
      </c>
      <c r="K106" s="2">
        <f>TREND(Calibration!$A$2:$A$4,Calibration!$C$2:$C$4,E106)</f>
        <v>526.03429875973529</v>
      </c>
      <c r="L106" s="2">
        <f>TREND(Calibration!$A$2:$A$4,Calibration!$D$2:$D$4,G106)</f>
        <v>1163.3333333333333</v>
      </c>
    </row>
    <row r="107" spans="1:12" x14ac:dyDescent="0.25">
      <c r="A107">
        <v>525061</v>
      </c>
      <c r="B107">
        <v>15.25300026</v>
      </c>
      <c r="C107">
        <v>0.30583999000000001</v>
      </c>
      <c r="D107">
        <v>38.414001460000001</v>
      </c>
      <c r="E107">
        <v>0.25892000999999998</v>
      </c>
      <c r="F107">
        <v>36.311000819999997</v>
      </c>
      <c r="G107">
        <v>5.3E-3</v>
      </c>
      <c r="H107">
        <v>52.4679985</v>
      </c>
      <c r="J107" s="2">
        <f>TREND(Calibration!$A$2:$A$4,Calibration!$B$2:$B$4,C107)</f>
        <v>359.72166400233414</v>
      </c>
      <c r="K107" s="2">
        <f>TREND(Calibration!$A$2:$A$4,Calibration!$C$2:$C$4,E107)</f>
        <v>523.37410989150544</v>
      </c>
      <c r="L107" s="2">
        <f>TREND(Calibration!$A$2:$A$4,Calibration!$D$2:$D$4,G107)</f>
        <v>1163.3333333333333</v>
      </c>
    </row>
    <row r="108" spans="1:12" x14ac:dyDescent="0.25">
      <c r="A108">
        <v>530142</v>
      </c>
      <c r="B108">
        <v>15.19499969</v>
      </c>
      <c r="C108">
        <v>0.30524999000000003</v>
      </c>
      <c r="D108">
        <v>38.397998809999997</v>
      </c>
      <c r="E108">
        <v>0.25864999999999999</v>
      </c>
      <c r="F108">
        <v>36.283000950000002</v>
      </c>
      <c r="G108">
        <v>0.10188999999999999</v>
      </c>
      <c r="H108">
        <v>-9.9000003020963285E+37</v>
      </c>
      <c r="J108" s="2">
        <f>TREND(Calibration!$A$2:$A$4,Calibration!$B$2:$B$4,C108)</f>
        <v>357.05141437421958</v>
      </c>
      <c r="K108" s="2">
        <f>TREND(Calibration!$A$2:$A$4,Calibration!$C$2:$C$4,E108)</f>
        <v>521.19737919173372</v>
      </c>
      <c r="L108" s="2">
        <f>TREND(Calibration!$A$2:$A$4,Calibration!$D$2:$D$4,G108)</f>
        <v>1163.3333333333333</v>
      </c>
    </row>
    <row r="109" spans="1:12" x14ac:dyDescent="0.25">
      <c r="A109">
        <v>535061</v>
      </c>
      <c r="B109">
        <v>15.15799999</v>
      </c>
      <c r="C109">
        <v>0.30459999999999998</v>
      </c>
      <c r="D109">
        <v>38.403999329999998</v>
      </c>
      <c r="E109">
        <v>0.25892000999999998</v>
      </c>
      <c r="F109">
        <v>36.289001460000001</v>
      </c>
      <c r="G109">
        <v>0.22145999999999999</v>
      </c>
      <c r="H109">
        <v>8.13700008</v>
      </c>
      <c r="J109" s="2">
        <f>TREND(Calibration!$A$2:$A$4,Calibration!$B$2:$B$4,C109)</f>
        <v>354.10965919493401</v>
      </c>
      <c r="K109" s="2">
        <f>TREND(Calibration!$A$2:$A$4,Calibration!$C$2:$C$4,E109)</f>
        <v>523.37410989150544</v>
      </c>
      <c r="L109" s="2">
        <f>TREND(Calibration!$A$2:$A$4,Calibration!$D$2:$D$4,G109)</f>
        <v>1163.3333333333333</v>
      </c>
    </row>
    <row r="110" spans="1:12" x14ac:dyDescent="0.25">
      <c r="A110">
        <v>540062</v>
      </c>
      <c r="B110">
        <v>15.24199963</v>
      </c>
      <c r="C110">
        <v>0.30880999999999997</v>
      </c>
      <c r="D110">
        <v>38.412998199999997</v>
      </c>
      <c r="E110">
        <v>0.25924998999999999</v>
      </c>
      <c r="F110">
        <v>36.265998840000002</v>
      </c>
      <c r="G110">
        <v>3.1510000000000003E-2</v>
      </c>
      <c r="H110">
        <v>-9.9000003020963285E+37</v>
      </c>
      <c r="J110" s="2">
        <f>TREND(Calibration!$A$2:$A$4,Calibration!$B$2:$B$4,C110)</f>
        <v>373.16347433792248</v>
      </c>
      <c r="K110" s="2">
        <f>TREND(Calibration!$A$2:$A$4,Calibration!$C$2:$C$4,E110)</f>
        <v>526.03429875973529</v>
      </c>
      <c r="L110" s="2">
        <f>TREND(Calibration!$A$2:$A$4,Calibration!$D$2:$D$4,G110)</f>
        <v>1163.3333333333333</v>
      </c>
    </row>
    <row r="111" spans="1:12" x14ac:dyDescent="0.25">
      <c r="A111">
        <v>545070</v>
      </c>
      <c r="B111">
        <v>15.32699966</v>
      </c>
      <c r="C111">
        <v>0.30761999000000001</v>
      </c>
      <c r="D111">
        <v>38.448001859999998</v>
      </c>
      <c r="E111">
        <v>0.25929998999999998</v>
      </c>
      <c r="F111">
        <v>36.289001460000001</v>
      </c>
      <c r="G111">
        <v>8.2489999999999994E-2</v>
      </c>
      <c r="H111">
        <v>-9.9000003020963285E+37</v>
      </c>
      <c r="J111" s="2">
        <f>TREND(Calibration!$A$2:$A$4,Calibration!$B$2:$B$4,C111)</f>
        <v>367.77767135495174</v>
      </c>
      <c r="K111" s="2">
        <f>TREND(Calibration!$A$2:$A$4,Calibration!$C$2:$C$4,E111)</f>
        <v>526.43738210845754</v>
      </c>
      <c r="L111" s="2">
        <f>TREND(Calibration!$A$2:$A$4,Calibration!$D$2:$D$4,G111)</f>
        <v>1163.3333333333333</v>
      </c>
    </row>
    <row r="112" spans="1:12" x14ac:dyDescent="0.25">
      <c r="A112">
        <v>550157</v>
      </c>
      <c r="B112">
        <v>15.397999759999999</v>
      </c>
      <c r="C112">
        <v>0.31027000999999998</v>
      </c>
      <c r="D112">
        <v>38.466999049999998</v>
      </c>
      <c r="E112">
        <v>0.25951998999999998</v>
      </c>
      <c r="F112">
        <v>36.237998959999999</v>
      </c>
      <c r="G112">
        <v>-0.12006</v>
      </c>
      <c r="H112">
        <v>665.58801270000004</v>
      </c>
      <c r="J112" s="2">
        <f>TREND(Calibration!$A$2:$A$4,Calibration!$B$2:$B$4,C112)</f>
        <v>379.77125596426822</v>
      </c>
      <c r="K112" s="2">
        <f>TREND(Calibration!$A$2:$A$4,Calibration!$C$2:$C$4,E112)</f>
        <v>528.21094884283707</v>
      </c>
      <c r="L112" s="2">
        <f>TREND(Calibration!$A$2:$A$4,Calibration!$D$2:$D$4,G112)</f>
        <v>1163.3333333333333</v>
      </c>
    </row>
    <row r="113" spans="1:12" x14ac:dyDescent="0.25">
      <c r="A113">
        <v>555061</v>
      </c>
      <c r="B113">
        <v>15.56000042</v>
      </c>
      <c r="C113">
        <v>0.30243998999999999</v>
      </c>
      <c r="D113">
        <v>38.435001370000002</v>
      </c>
      <c r="E113">
        <v>0.25898000999999998</v>
      </c>
      <c r="F113">
        <v>36.2820015</v>
      </c>
      <c r="G113">
        <v>-6.0000000000000001E-3</v>
      </c>
      <c r="H113">
        <v>-9.9000003020963285E+37</v>
      </c>
      <c r="J113" s="2">
        <f>TREND(Calibration!$A$2:$A$4,Calibration!$B$2:$B$4,C113)</f>
        <v>344.33378478946929</v>
      </c>
      <c r="K113" s="2">
        <f>TREND(Calibration!$A$2:$A$4,Calibration!$C$2:$C$4,E113)</f>
        <v>523.8578099099725</v>
      </c>
      <c r="L113" s="2">
        <f>TREND(Calibration!$A$2:$A$4,Calibration!$D$2:$D$4,G113)</f>
        <v>1163.3333333333333</v>
      </c>
    </row>
    <row r="114" spans="1:12" x14ac:dyDescent="0.25">
      <c r="A114">
        <v>560127</v>
      </c>
      <c r="B114">
        <v>15.56700039</v>
      </c>
      <c r="C114">
        <v>0.30772999000000001</v>
      </c>
      <c r="D114">
        <v>38.41999817</v>
      </c>
      <c r="E114">
        <v>0.25924998999999999</v>
      </c>
      <c r="F114">
        <v>36.272998809999997</v>
      </c>
      <c r="G114">
        <v>0.13184001000000001</v>
      </c>
      <c r="H114">
        <v>-9.9000003020963285E+37</v>
      </c>
      <c r="J114" s="2">
        <f>TREND(Calibration!$A$2:$A$4,Calibration!$B$2:$B$4,C114)</f>
        <v>368.27551450595615</v>
      </c>
      <c r="K114" s="2">
        <f>TREND(Calibration!$A$2:$A$4,Calibration!$C$2:$C$4,E114)</f>
        <v>526.03429875973529</v>
      </c>
      <c r="L114" s="2">
        <f>TREND(Calibration!$A$2:$A$4,Calibration!$D$2:$D$4,G114)</f>
        <v>1163.3333333333333</v>
      </c>
    </row>
    <row r="115" spans="1:12" x14ac:dyDescent="0.25">
      <c r="A115">
        <v>565140</v>
      </c>
      <c r="B115">
        <v>15.489000320000001</v>
      </c>
      <c r="C115">
        <v>0.30849000999999998</v>
      </c>
      <c r="D115">
        <v>38.438999180000003</v>
      </c>
      <c r="E115">
        <v>0.26016</v>
      </c>
      <c r="F115">
        <v>36.29499817</v>
      </c>
      <c r="G115">
        <v>8.4760000000000002E-2</v>
      </c>
      <c r="H115">
        <v>-23.833000179999999</v>
      </c>
      <c r="J115" s="2">
        <f>TREND(Calibration!$A$2:$A$4,Calibration!$B$2:$B$4,C115)</f>
        <v>371.71524861165062</v>
      </c>
      <c r="K115" s="2">
        <f>TREND(Calibration!$A$2:$A$4,Calibration!$C$2:$C$4,E115)</f>
        <v>533.37049632315643</v>
      </c>
      <c r="L115" s="2">
        <f>TREND(Calibration!$A$2:$A$4,Calibration!$D$2:$D$4,G115)</f>
        <v>1163.3333333333333</v>
      </c>
    </row>
    <row r="116" spans="1:12" x14ac:dyDescent="0.25">
      <c r="A116">
        <v>570094</v>
      </c>
      <c r="B116">
        <v>15.36200047</v>
      </c>
      <c r="C116">
        <v>0.30838000999999998</v>
      </c>
      <c r="D116">
        <v>38.396999360000002</v>
      </c>
      <c r="E116">
        <v>0.26157001000000002</v>
      </c>
      <c r="F116">
        <v>36.272998809999997</v>
      </c>
      <c r="G116">
        <v>0.12087000000000001</v>
      </c>
      <c r="H116">
        <v>-9.9000003020963285E+37</v>
      </c>
      <c r="J116" s="2">
        <f>TREND(Calibration!$A$2:$A$4,Calibration!$B$2:$B$4,C116)</f>
        <v>371.21740546064621</v>
      </c>
      <c r="K116" s="2">
        <f>TREND(Calibration!$A$2:$A$4,Calibration!$C$2:$C$4,E116)</f>
        <v>544.73752737380414</v>
      </c>
      <c r="L116" s="2">
        <f>TREND(Calibration!$A$2:$A$4,Calibration!$D$2:$D$4,G116)</f>
        <v>1163.3333333333333</v>
      </c>
    </row>
    <row r="117" spans="1:12" x14ac:dyDescent="0.25">
      <c r="A117">
        <v>575125</v>
      </c>
      <c r="B117">
        <v>15.23200035</v>
      </c>
      <c r="C117">
        <v>0.30752000000000002</v>
      </c>
      <c r="D117">
        <v>38.390998840000002</v>
      </c>
      <c r="E117">
        <v>0.26124998999999999</v>
      </c>
      <c r="F117">
        <v>36.2820015</v>
      </c>
      <c r="G117">
        <v>0.13042999999999999</v>
      </c>
      <c r="H117">
        <v>-9.9000003020963285E+37</v>
      </c>
      <c r="J117" s="2">
        <f>TREND(Calibration!$A$2:$A$4,Calibration!$B$2:$B$4,C117)</f>
        <v>367.32513193068871</v>
      </c>
      <c r="K117" s="2">
        <f>TREND(Calibration!$A$2:$A$4,Calibration!$C$2:$C$4,E117)</f>
        <v>542.15763270863977</v>
      </c>
      <c r="L117" s="2">
        <f>TREND(Calibration!$A$2:$A$4,Calibration!$D$2:$D$4,G117)</f>
        <v>1163.3333333333333</v>
      </c>
    </row>
    <row r="118" spans="1:12" x14ac:dyDescent="0.25">
      <c r="A118">
        <v>580096</v>
      </c>
      <c r="B118">
        <v>15.04800034</v>
      </c>
      <c r="C118">
        <v>0.30654000999999997</v>
      </c>
      <c r="D118">
        <v>38.438999180000003</v>
      </c>
      <c r="E118">
        <v>0.26179001000000002</v>
      </c>
      <c r="F118">
        <v>36.224998470000003</v>
      </c>
      <c r="G118">
        <v>-1.405E-2</v>
      </c>
      <c r="H118">
        <v>1081.93395996</v>
      </c>
      <c r="J118" s="2">
        <f>TREND(Calibration!$A$2:$A$4,Calibration!$B$2:$B$4,C118)</f>
        <v>362.8898472983899</v>
      </c>
      <c r="K118" s="2">
        <f>TREND(Calibration!$A$2:$A$4,Calibration!$C$2:$C$4,E118)</f>
        <v>546.51109410818367</v>
      </c>
      <c r="L118" s="2">
        <f>TREND(Calibration!$A$2:$A$4,Calibration!$D$2:$D$4,G118)</f>
        <v>1163.3333333333333</v>
      </c>
    </row>
    <row r="119" spans="1:12" x14ac:dyDescent="0.25">
      <c r="A119">
        <v>585138</v>
      </c>
      <c r="B119">
        <v>15.057000159999999</v>
      </c>
      <c r="C119">
        <v>0.30498001000000002</v>
      </c>
      <c r="D119">
        <v>38.412998199999997</v>
      </c>
      <c r="E119">
        <v>0.25957000000000002</v>
      </c>
      <c r="F119">
        <v>36.311000819999997</v>
      </c>
      <c r="G119">
        <v>3.1780000000000003E-2</v>
      </c>
      <c r="H119">
        <v>-9.9000003020963285E+37</v>
      </c>
      <c r="J119" s="2">
        <f>TREND(Calibration!$A$2:$A$4,Calibration!$B$2:$B$4,C119)</f>
        <v>355.82952624778159</v>
      </c>
      <c r="K119" s="2">
        <f>TREND(Calibration!$A$2:$A$4,Calibration!$C$2:$C$4,E119)</f>
        <v>528.61411280822972</v>
      </c>
      <c r="L119" s="2">
        <f>TREND(Calibration!$A$2:$A$4,Calibration!$D$2:$D$4,G119)</f>
        <v>1163.3333333333333</v>
      </c>
    </row>
    <row r="120" spans="1:12" x14ac:dyDescent="0.25">
      <c r="A120">
        <v>590174</v>
      </c>
      <c r="B120">
        <v>15.09300041</v>
      </c>
      <c r="C120">
        <v>0.30168</v>
      </c>
      <c r="D120">
        <v>38.444999690000003</v>
      </c>
      <c r="E120">
        <v>0.25924998999999999</v>
      </c>
      <c r="F120">
        <v>36.259998320000001</v>
      </c>
      <c r="G120">
        <v>0.12659999999999999</v>
      </c>
      <c r="H120">
        <v>29.663999560000001</v>
      </c>
      <c r="J120" s="2">
        <f>TREND(Calibration!$A$2:$A$4,Calibration!$B$2:$B$4,C120)</f>
        <v>340.89418645917954</v>
      </c>
      <c r="K120" s="2">
        <f>TREND(Calibration!$A$2:$A$4,Calibration!$C$2:$C$4,E120)</f>
        <v>526.03429875973529</v>
      </c>
      <c r="L120" s="2">
        <f>TREND(Calibration!$A$2:$A$4,Calibration!$D$2:$D$4,G120)</f>
        <v>1163.3333333333333</v>
      </c>
    </row>
    <row r="121" spans="1:12" x14ac:dyDescent="0.25">
      <c r="A121">
        <v>595299</v>
      </c>
      <c r="B121">
        <v>15.20300007</v>
      </c>
      <c r="C121">
        <v>0.30498001000000002</v>
      </c>
      <c r="D121">
        <v>38.423000340000002</v>
      </c>
      <c r="E121">
        <v>0.25988999000000002</v>
      </c>
      <c r="F121">
        <v>36.298000340000002</v>
      </c>
      <c r="G121">
        <v>0.12038</v>
      </c>
      <c r="H121">
        <v>-9.9000003020963285E+37</v>
      </c>
      <c r="J121" s="2">
        <f>TREND(Calibration!$A$2:$A$4,Calibration!$B$2:$B$4,C121)</f>
        <v>355.82952624778159</v>
      </c>
      <c r="K121" s="2">
        <f>TREND(Calibration!$A$2:$A$4,Calibration!$C$2:$C$4,E121)</f>
        <v>531.19376562338471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231</v>
      </c>
      <c r="B2">
        <v>15.527999879999999</v>
      </c>
      <c r="C2">
        <v>0.30362001</v>
      </c>
      <c r="D2">
        <v>38.140998840000002</v>
      </c>
      <c r="E2">
        <v>0.24568000000000001</v>
      </c>
      <c r="F2">
        <v>36</v>
      </c>
      <c r="G2">
        <v>-0.14476</v>
      </c>
      <c r="H2">
        <v>312.94799805000002</v>
      </c>
      <c r="J2" s="2">
        <f>TREND(Calibration!$A$2:$A$4,Calibration!$B$2:$B$4,C2)</f>
        <v>349.67437456263542</v>
      </c>
      <c r="K2" s="2">
        <f>TREND(Calibration!$A$2:$A$4,Calibration!$C$2:$C$4,E2)</f>
        <v>416.63755853308817</v>
      </c>
      <c r="L2" s="2">
        <f>TREND(Calibration!$A$2:$A$4,Calibration!$D$2:$D$4,G2)</f>
        <v>1163.3333333333333</v>
      </c>
    </row>
    <row r="3" spans="1:12" x14ac:dyDescent="0.25">
      <c r="A3">
        <v>5087</v>
      </c>
      <c r="B3">
        <v>15.550999640000001</v>
      </c>
      <c r="C3">
        <v>0.30978999000000002</v>
      </c>
      <c r="D3">
        <v>38.116001130000001</v>
      </c>
      <c r="E3">
        <v>0.24562</v>
      </c>
      <c r="F3">
        <v>36.067001339999997</v>
      </c>
      <c r="G3">
        <v>5.1240000000000001E-2</v>
      </c>
      <c r="H3">
        <v>-9.9000003020963285E+37</v>
      </c>
      <c r="J3" s="2">
        <f>TREND(Calibration!$A$2:$A$4,Calibration!$B$2:$B$4,C3)</f>
        <v>377.5987589702213</v>
      </c>
      <c r="K3" s="2">
        <f>TREND(Calibration!$A$2:$A$4,Calibration!$C$2:$C$4,E3)</f>
        <v>416.15385851462111</v>
      </c>
      <c r="L3" s="2">
        <f>TREND(Calibration!$A$2:$A$4,Calibration!$D$2:$D$4,G3)</f>
        <v>1163.3333333333333</v>
      </c>
    </row>
    <row r="4" spans="1:12" x14ac:dyDescent="0.25">
      <c r="A4">
        <v>10182</v>
      </c>
      <c r="B4">
        <v>15.41800022</v>
      </c>
      <c r="C4">
        <v>0.30599999</v>
      </c>
      <c r="D4">
        <v>38.118999479999999</v>
      </c>
      <c r="E4">
        <v>0.24595</v>
      </c>
      <c r="F4">
        <v>36.021999360000002</v>
      </c>
      <c r="G4">
        <v>0.13930000000000001</v>
      </c>
      <c r="H4">
        <v>-9.9000003020963285E+37</v>
      </c>
      <c r="J4" s="2">
        <f>TREND(Calibration!$A$2:$A$4,Calibration!$B$2:$B$4,C4)</f>
        <v>360.44579949470426</v>
      </c>
      <c r="K4" s="2">
        <f>TREND(Calibration!$A$2:$A$4,Calibration!$C$2:$C$4,E4)</f>
        <v>418.81420861619017</v>
      </c>
      <c r="L4" s="2">
        <f>TREND(Calibration!$A$2:$A$4,Calibration!$D$2:$D$4,G4)</f>
        <v>1163.3333333333333</v>
      </c>
    </row>
    <row r="5" spans="1:12" x14ac:dyDescent="0.25">
      <c r="A5">
        <v>15072</v>
      </c>
      <c r="B5">
        <v>15.274999619999999</v>
      </c>
      <c r="C5">
        <v>0.30524999000000003</v>
      </c>
      <c r="D5">
        <v>38.134998320000001</v>
      </c>
      <c r="E5">
        <v>0.24665000000000001</v>
      </c>
      <c r="F5">
        <v>36.0320015</v>
      </c>
      <c r="G5">
        <v>-7.843E-2</v>
      </c>
      <c r="H5">
        <v>1000.25500488</v>
      </c>
      <c r="J5" s="2">
        <f>TREND(Calibration!$A$2:$A$4,Calibration!$B$2:$B$4,C5)</f>
        <v>357.05141437421958</v>
      </c>
      <c r="K5" s="2">
        <f>TREND(Calibration!$A$2:$A$4,Calibration!$C$2:$C$4,E5)</f>
        <v>424.45737549830687</v>
      </c>
      <c r="L5" s="2">
        <f>TREND(Calibration!$A$2:$A$4,Calibration!$D$2:$D$4,G5)</f>
        <v>1163.3333333333333</v>
      </c>
    </row>
    <row r="6" spans="1:12" x14ac:dyDescent="0.25">
      <c r="A6">
        <v>20068</v>
      </c>
      <c r="B6">
        <v>15.16800022</v>
      </c>
      <c r="C6">
        <v>0.30325001000000001</v>
      </c>
      <c r="D6">
        <v>38.159999849999998</v>
      </c>
      <c r="E6">
        <v>0.24725000999999999</v>
      </c>
      <c r="F6">
        <v>36.015998840000002</v>
      </c>
      <c r="G6">
        <v>9.1350000000000001E-2</v>
      </c>
      <c r="H6">
        <v>-9.9000003020963285E+37</v>
      </c>
      <c r="J6" s="2">
        <f>TREND(Calibration!$A$2:$A$4,Calibration!$B$2:$B$4,C6)</f>
        <v>347.99981123652969</v>
      </c>
      <c r="K6" s="2">
        <f>TREND(Calibration!$A$2:$A$4,Calibration!$C$2:$C$4,E6)</f>
        <v>429.29445629964789</v>
      </c>
      <c r="L6" s="2">
        <f>TREND(Calibration!$A$2:$A$4,Calibration!$D$2:$D$4,G6)</f>
        <v>1163.3333333333333</v>
      </c>
    </row>
    <row r="7" spans="1:12" x14ac:dyDescent="0.25">
      <c r="A7">
        <v>25105</v>
      </c>
      <c r="B7">
        <v>15.083999629999999</v>
      </c>
      <c r="C7">
        <v>0.30410999</v>
      </c>
      <c r="D7">
        <v>38.140998840000002</v>
      </c>
      <c r="E7">
        <v>0.24718999999999999</v>
      </c>
      <c r="F7">
        <v>36.025001529999997</v>
      </c>
      <c r="G7">
        <v>-9.6759999999999999E-2</v>
      </c>
      <c r="H7">
        <v>549.63397216999999</v>
      </c>
      <c r="J7" s="2">
        <f>TREND(Calibration!$A$2:$A$4,Calibration!$B$2:$B$4,C7)</f>
        <v>351.89194899108224</v>
      </c>
      <c r="K7" s="2">
        <f>TREND(Calibration!$A$2:$A$4,Calibration!$C$2:$C$4,E7)</f>
        <v>428.81067566451088</v>
      </c>
      <c r="L7" s="2">
        <f>TREND(Calibration!$A$2:$A$4,Calibration!$D$2:$D$4,G7)</f>
        <v>1163.3333333333333</v>
      </c>
    </row>
    <row r="8" spans="1:12" x14ac:dyDescent="0.25">
      <c r="A8">
        <v>30120</v>
      </c>
      <c r="B8">
        <v>15.11299992</v>
      </c>
      <c r="C8">
        <v>0.30426999999999998</v>
      </c>
      <c r="D8">
        <v>38.1570015</v>
      </c>
      <c r="E8">
        <v>0.24729999999999999</v>
      </c>
      <c r="F8">
        <v>36.019001009999997</v>
      </c>
      <c r="G8">
        <v>-1.222E-2</v>
      </c>
      <c r="H8">
        <v>-26.614999770000001</v>
      </c>
      <c r="J8" s="2">
        <f>TREND(Calibration!$A$2:$A$4,Calibration!$B$2:$B$4,C8)</f>
        <v>352.61612974192076</v>
      </c>
      <c r="K8" s="2">
        <f>TREND(Calibration!$A$2:$A$4,Calibration!$C$2:$C$4,E8)</f>
        <v>429.69745903170065</v>
      </c>
      <c r="L8" s="2">
        <f>TREND(Calibration!$A$2:$A$4,Calibration!$D$2:$D$4,G8)</f>
        <v>1163.3333333333333</v>
      </c>
    </row>
    <row r="9" spans="1:12" x14ac:dyDescent="0.25">
      <c r="A9">
        <v>35198</v>
      </c>
      <c r="B9">
        <v>15.20699978</v>
      </c>
      <c r="C9">
        <v>0.30779001</v>
      </c>
      <c r="D9">
        <v>38.109001159999998</v>
      </c>
      <c r="E9">
        <v>0.24751999999999999</v>
      </c>
      <c r="F9">
        <v>36.063999180000003</v>
      </c>
      <c r="G9">
        <v>-5.0430000000000003E-2</v>
      </c>
      <c r="H9">
        <v>-9.9000003020963285E+37</v>
      </c>
      <c r="J9" s="2">
        <f>TREND(Calibration!$A$2:$A$4,Calibration!$B$2:$B$4,C9)</f>
        <v>368.54715583253142</v>
      </c>
      <c r="K9" s="2">
        <f>TREND(Calibration!$A$2:$A$4,Calibration!$C$2:$C$4,E9)</f>
        <v>431.47102576608017</v>
      </c>
      <c r="L9" s="2">
        <f>TREND(Calibration!$A$2:$A$4,Calibration!$D$2:$D$4,G9)</f>
        <v>1163.3333333333333</v>
      </c>
    </row>
    <row r="10" spans="1:12" x14ac:dyDescent="0.25">
      <c r="A10">
        <v>40069</v>
      </c>
      <c r="B10">
        <v>15.324000359999999</v>
      </c>
      <c r="C10">
        <v>0.30410999</v>
      </c>
      <c r="D10">
        <v>38.116001130000001</v>
      </c>
      <c r="E10">
        <v>0.24751999999999999</v>
      </c>
      <c r="F10">
        <v>36.034999849999998</v>
      </c>
      <c r="G10">
        <v>9.9890000000000007E-2</v>
      </c>
      <c r="H10">
        <v>-9.9000003020963285E+37</v>
      </c>
      <c r="J10" s="2">
        <f>TREND(Calibration!$A$2:$A$4,Calibration!$B$2:$B$4,C10)</f>
        <v>351.89194899108224</v>
      </c>
      <c r="K10" s="2">
        <f>TREND(Calibration!$A$2:$A$4,Calibration!$C$2:$C$4,E10)</f>
        <v>431.47102576608017</v>
      </c>
      <c r="L10" s="2">
        <f>TREND(Calibration!$A$2:$A$4,Calibration!$D$2:$D$4,G10)</f>
        <v>1163.3333333333333</v>
      </c>
    </row>
    <row r="11" spans="1:12" x14ac:dyDescent="0.25">
      <c r="A11">
        <v>45069</v>
      </c>
      <c r="B11">
        <v>15.42099953</v>
      </c>
      <c r="C11">
        <v>0.30281001000000002</v>
      </c>
      <c r="D11">
        <v>38.122001650000001</v>
      </c>
      <c r="E11">
        <v>0.24718999999999999</v>
      </c>
      <c r="F11">
        <v>36.037998199999997</v>
      </c>
      <c r="G11">
        <v>0.13303000000000001</v>
      </c>
      <c r="H11">
        <v>-9.9000003020963285E+37</v>
      </c>
      <c r="J11" s="2">
        <f>TREND(Calibration!$A$2:$A$4,Calibration!$B$2:$B$4,C11)</f>
        <v>346.0084386325118</v>
      </c>
      <c r="K11" s="2">
        <f>TREND(Calibration!$A$2:$A$4,Calibration!$C$2:$C$4,E11)</f>
        <v>428.81067566451088</v>
      </c>
      <c r="L11" s="2">
        <f>TREND(Calibration!$A$2:$A$4,Calibration!$D$2:$D$4,G11)</f>
        <v>1163.3333333333333</v>
      </c>
    </row>
    <row r="12" spans="1:12" x14ac:dyDescent="0.25">
      <c r="A12">
        <v>50185</v>
      </c>
      <c r="B12">
        <v>15.50800037</v>
      </c>
      <c r="C12">
        <v>0.30832999999999999</v>
      </c>
      <c r="D12">
        <v>38.126998899999997</v>
      </c>
      <c r="E12">
        <v>0.24692</v>
      </c>
      <c r="F12">
        <v>36.055999759999999</v>
      </c>
      <c r="G12">
        <v>0.17179</v>
      </c>
      <c r="H12">
        <v>-9.9000003020963285E+37</v>
      </c>
      <c r="J12" s="2">
        <f>TREND(Calibration!$A$2:$A$4,Calibration!$B$2:$B$4,C12)</f>
        <v>370.99106786081234</v>
      </c>
      <c r="K12" s="2">
        <f>TREND(Calibration!$A$2:$A$4,Calibration!$C$2:$C$4,E12)</f>
        <v>426.63402558140888</v>
      </c>
      <c r="L12" s="2">
        <f>TREND(Calibration!$A$2:$A$4,Calibration!$D$2:$D$4,G12)</f>
        <v>1163.3333333333333</v>
      </c>
    </row>
    <row r="13" spans="1:12" x14ac:dyDescent="0.25">
      <c r="A13">
        <v>55070</v>
      </c>
      <c r="B13">
        <v>15.489000320000001</v>
      </c>
      <c r="C13">
        <v>0.30757001</v>
      </c>
      <c r="D13">
        <v>38.13999939</v>
      </c>
      <c r="E13">
        <v>0.24698000000000001</v>
      </c>
      <c r="F13">
        <v>36.042999270000003</v>
      </c>
      <c r="G13">
        <v>0.16875999999999999</v>
      </c>
      <c r="H13">
        <v>-174.28100585999999</v>
      </c>
      <c r="J13" s="2">
        <f>TREND(Calibration!$A$2:$A$4,Calibration!$B$2:$B$4,C13)</f>
        <v>367.55146953052258</v>
      </c>
      <c r="K13" s="2">
        <f>TREND(Calibration!$A$2:$A$4,Calibration!$C$2:$C$4,E13)</f>
        <v>427.11772559987617</v>
      </c>
      <c r="L13" s="2">
        <f>TREND(Calibration!$A$2:$A$4,Calibration!$D$2:$D$4,G13)</f>
        <v>1163.3333333333333</v>
      </c>
    </row>
    <row r="14" spans="1:12" x14ac:dyDescent="0.25">
      <c r="A14">
        <v>60072</v>
      </c>
      <c r="B14">
        <v>15.34899998</v>
      </c>
      <c r="C14">
        <v>0.30114001000000001</v>
      </c>
      <c r="D14">
        <v>38.165000919999997</v>
      </c>
      <c r="E14">
        <v>0.24703</v>
      </c>
      <c r="F14">
        <v>36.018001560000002</v>
      </c>
      <c r="G14">
        <v>-0.12021999999999999</v>
      </c>
      <c r="H14">
        <v>461.85900879000002</v>
      </c>
      <c r="J14" s="2">
        <f>TREND(Calibration!$A$2:$A$4,Calibration!$B$2:$B$4,C14)</f>
        <v>338.45027443089884</v>
      </c>
      <c r="K14" s="2">
        <f>TREND(Calibration!$A$2:$A$4,Calibration!$C$2:$C$4,E14)</f>
        <v>427.52080894859864</v>
      </c>
      <c r="L14" s="2">
        <f>TREND(Calibration!$A$2:$A$4,Calibration!$D$2:$D$4,G14)</f>
        <v>1163.3333333333333</v>
      </c>
    </row>
    <row r="15" spans="1:12" x14ac:dyDescent="0.25">
      <c r="A15">
        <v>65069</v>
      </c>
      <c r="B15">
        <v>15.26500034</v>
      </c>
      <c r="C15">
        <v>0.30303001000000002</v>
      </c>
      <c r="D15">
        <v>38.148998259999999</v>
      </c>
      <c r="E15">
        <v>0.24725000999999999</v>
      </c>
      <c r="F15">
        <v>36.018001560000002</v>
      </c>
      <c r="G15">
        <v>0.11303000000000001</v>
      </c>
      <c r="H15">
        <v>27.979999540000001</v>
      </c>
      <c r="J15" s="2">
        <f>TREND(Calibration!$A$2:$A$4,Calibration!$B$2:$B$4,C15)</f>
        <v>347.00412493452063</v>
      </c>
      <c r="K15" s="2">
        <f>TREND(Calibration!$A$2:$A$4,Calibration!$C$2:$C$4,E15)</f>
        <v>429.29445629964789</v>
      </c>
      <c r="L15" s="2">
        <f>TREND(Calibration!$A$2:$A$4,Calibration!$D$2:$D$4,G15)</f>
        <v>1163.3333333333333</v>
      </c>
    </row>
    <row r="16" spans="1:12" x14ac:dyDescent="0.25">
      <c r="A16">
        <v>70071</v>
      </c>
      <c r="B16">
        <v>15.192999840000001</v>
      </c>
      <c r="C16">
        <v>0.30362001</v>
      </c>
      <c r="D16">
        <v>38.131000520000001</v>
      </c>
      <c r="E16">
        <v>0.24692</v>
      </c>
      <c r="F16">
        <v>36.07799911</v>
      </c>
      <c r="G16">
        <v>0.14238000000000001</v>
      </c>
      <c r="H16">
        <v>-9.9000003020963285E+37</v>
      </c>
      <c r="J16" s="2">
        <f>TREND(Calibration!$A$2:$A$4,Calibration!$B$2:$B$4,C16)</f>
        <v>349.67437456263542</v>
      </c>
      <c r="K16" s="2">
        <f>TREND(Calibration!$A$2:$A$4,Calibration!$C$2:$C$4,E16)</f>
        <v>426.63402558140888</v>
      </c>
      <c r="L16" s="2">
        <f>TREND(Calibration!$A$2:$A$4,Calibration!$D$2:$D$4,G16)</f>
        <v>1163.3333333333333</v>
      </c>
    </row>
    <row r="17" spans="1:12" x14ac:dyDescent="0.25">
      <c r="A17">
        <v>75069</v>
      </c>
      <c r="B17">
        <v>15.15699959</v>
      </c>
      <c r="C17">
        <v>0.30432998999999999</v>
      </c>
      <c r="D17">
        <v>38.20299911</v>
      </c>
      <c r="E17">
        <v>0.24665000000000001</v>
      </c>
      <c r="F17">
        <v>36.082000729999997</v>
      </c>
      <c r="G17">
        <v>0.21762000000000001</v>
      </c>
      <c r="H17">
        <v>75.291999820000001</v>
      </c>
      <c r="J17" s="2">
        <f>TREND(Calibration!$A$2:$A$4,Calibration!$B$2:$B$4,C17)</f>
        <v>352.88763529309131</v>
      </c>
      <c r="K17" s="2">
        <f>TREND(Calibration!$A$2:$A$4,Calibration!$C$2:$C$4,E17)</f>
        <v>424.45737549830687</v>
      </c>
      <c r="L17" s="2">
        <f>TREND(Calibration!$A$2:$A$4,Calibration!$D$2:$D$4,G17)</f>
        <v>1163.3333333333333</v>
      </c>
    </row>
    <row r="18" spans="1:12" x14ac:dyDescent="0.25">
      <c r="A18">
        <v>80198</v>
      </c>
      <c r="B18">
        <v>15.20199966</v>
      </c>
      <c r="C18">
        <v>0.30362001</v>
      </c>
      <c r="D18">
        <v>38.189998629999998</v>
      </c>
      <c r="E18">
        <v>0.24632999</v>
      </c>
      <c r="F18">
        <v>36.055999759999999</v>
      </c>
      <c r="G18">
        <v>0.14211001000000001</v>
      </c>
      <c r="H18">
        <v>51.82400131</v>
      </c>
      <c r="J18" s="2">
        <f>TREND(Calibration!$A$2:$A$4,Calibration!$B$2:$B$4,C18)</f>
        <v>349.67437456263542</v>
      </c>
      <c r="K18" s="2">
        <f>TREND(Calibration!$A$2:$A$4,Calibration!$C$2:$C$4,E18)</f>
        <v>421.87756144981245</v>
      </c>
      <c r="L18" s="2">
        <f>TREND(Calibration!$A$2:$A$4,Calibration!$D$2:$D$4,G18)</f>
        <v>1163.3333333333333</v>
      </c>
    </row>
    <row r="19" spans="1:12" x14ac:dyDescent="0.25">
      <c r="A19">
        <v>85070</v>
      </c>
      <c r="B19">
        <v>15.34399986</v>
      </c>
      <c r="C19">
        <v>0.30237999999999998</v>
      </c>
      <c r="D19">
        <v>38.19900131</v>
      </c>
      <c r="E19">
        <v>0.24632999</v>
      </c>
      <c r="F19">
        <v>36.087001800000003</v>
      </c>
      <c r="G19">
        <v>0.18892001</v>
      </c>
      <c r="H19">
        <v>-9.9000003020963285E+37</v>
      </c>
      <c r="J19" s="2">
        <f>TREND(Calibration!$A$2:$A$4,Calibration!$B$2:$B$4,C19)</f>
        <v>344.06227923829874</v>
      </c>
      <c r="K19" s="2">
        <f>TREND(Calibration!$A$2:$A$4,Calibration!$C$2:$C$4,E19)</f>
        <v>421.87756144981245</v>
      </c>
      <c r="L19" s="2">
        <f>TREND(Calibration!$A$2:$A$4,Calibration!$D$2:$D$4,G19)</f>
        <v>1163.3333333333333</v>
      </c>
    </row>
    <row r="20" spans="1:12" x14ac:dyDescent="0.25">
      <c r="A20">
        <v>90103</v>
      </c>
      <c r="B20">
        <v>15.458000180000001</v>
      </c>
      <c r="C20">
        <v>0.30698001000000003</v>
      </c>
      <c r="D20">
        <v>38.195999149999999</v>
      </c>
      <c r="E20">
        <v>0.24632999</v>
      </c>
      <c r="F20">
        <v>36.0929985</v>
      </c>
      <c r="G20">
        <v>-3.6110000000000003E-2</v>
      </c>
      <c r="H20">
        <v>511.42001342999998</v>
      </c>
      <c r="J20" s="2">
        <f>TREND(Calibration!$A$2:$A$4,Calibration!$B$2:$B$4,C20)</f>
        <v>364.88121990240779</v>
      </c>
      <c r="K20" s="2">
        <f>TREND(Calibration!$A$2:$A$4,Calibration!$C$2:$C$4,E20)</f>
        <v>421.87756144981245</v>
      </c>
      <c r="L20" s="2">
        <f>TREND(Calibration!$A$2:$A$4,Calibration!$D$2:$D$4,G20)</f>
        <v>1163.3333333333333</v>
      </c>
    </row>
    <row r="21" spans="1:12" x14ac:dyDescent="0.25">
      <c r="A21">
        <v>95169</v>
      </c>
      <c r="B21">
        <v>15.56099987</v>
      </c>
      <c r="C21">
        <v>0.30535001000000001</v>
      </c>
      <c r="D21">
        <v>38.207000729999997</v>
      </c>
      <c r="E21">
        <v>0.24632999</v>
      </c>
      <c r="F21">
        <v>36.101001740000001</v>
      </c>
      <c r="G21">
        <v>-1.941E-2</v>
      </c>
      <c r="H21">
        <v>-9.9000003020963285E+37</v>
      </c>
      <c r="J21" s="2">
        <f>TREND(Calibration!$A$2:$A$4,Calibration!$B$2:$B$4,C21)</f>
        <v>357.50408957388731</v>
      </c>
      <c r="K21" s="2">
        <f>TREND(Calibration!$A$2:$A$4,Calibration!$C$2:$C$4,E21)</f>
        <v>421.87756144981245</v>
      </c>
      <c r="L21" s="2">
        <f>TREND(Calibration!$A$2:$A$4,Calibration!$D$2:$D$4,G21)</f>
        <v>1163.3333333333333</v>
      </c>
    </row>
    <row r="22" spans="1:12" x14ac:dyDescent="0.25">
      <c r="A22">
        <v>100299</v>
      </c>
      <c r="B22">
        <v>15.52900028</v>
      </c>
      <c r="C22">
        <v>0.30676001000000003</v>
      </c>
      <c r="D22">
        <v>38.216999049999998</v>
      </c>
      <c r="E22">
        <v>0.24637999999999999</v>
      </c>
      <c r="F22">
        <v>36.078998570000003</v>
      </c>
      <c r="G22">
        <v>-8.8109999999999994E-2</v>
      </c>
      <c r="H22">
        <v>136.93899536000001</v>
      </c>
      <c r="J22" s="2">
        <f>TREND(Calibration!$A$2:$A$4,Calibration!$B$2:$B$4,C22)</f>
        <v>363.88553360039896</v>
      </c>
      <c r="K22" s="2">
        <f>TREND(Calibration!$A$2:$A$4,Calibration!$C$2:$C$4,E22)</f>
        <v>422.28072541520464</v>
      </c>
      <c r="L22" s="2">
        <f>TREND(Calibration!$A$2:$A$4,Calibration!$D$2:$D$4,G22)</f>
        <v>1163.3333333333333</v>
      </c>
    </row>
    <row r="23" spans="1:12" x14ac:dyDescent="0.25">
      <c r="A23">
        <v>105164</v>
      </c>
      <c r="B23">
        <v>15.45100021</v>
      </c>
      <c r="C23">
        <v>0.30362001</v>
      </c>
      <c r="D23">
        <v>38.244998930000001</v>
      </c>
      <c r="E23">
        <v>0.24626999999999999</v>
      </c>
      <c r="F23">
        <v>36.084999080000003</v>
      </c>
      <c r="G23">
        <v>-0.13011</v>
      </c>
      <c r="H23">
        <v>132.91200255999999</v>
      </c>
      <c r="J23" s="2">
        <f>TREND(Calibration!$A$2:$A$4,Calibration!$B$2:$B$4,C23)</f>
        <v>349.67437456263542</v>
      </c>
      <c r="K23" s="2">
        <f>TREND(Calibration!$A$2:$A$4,Calibration!$C$2:$C$4,E23)</f>
        <v>421.39394204801488</v>
      </c>
      <c r="L23" s="2">
        <f>TREND(Calibration!$A$2:$A$4,Calibration!$D$2:$D$4,G23)</f>
        <v>1163.3333333333333</v>
      </c>
    </row>
    <row r="24" spans="1:12" x14ac:dyDescent="0.25">
      <c r="A24">
        <v>110070</v>
      </c>
      <c r="B24">
        <v>15.38300037</v>
      </c>
      <c r="C24">
        <v>0.30594999</v>
      </c>
      <c r="D24">
        <v>38.270000459999999</v>
      </c>
      <c r="E24">
        <v>0.24626999999999999</v>
      </c>
      <c r="F24">
        <v>36.105998990000003</v>
      </c>
      <c r="G24">
        <v>-0.12967998999999999</v>
      </c>
      <c r="H24">
        <v>-9.9000003020963285E+37</v>
      </c>
      <c r="J24" s="2">
        <f>TREND(Calibration!$A$2:$A$4,Calibration!$B$2:$B$4,C24)</f>
        <v>360.21950715333855</v>
      </c>
      <c r="K24" s="2">
        <f>TREND(Calibration!$A$2:$A$4,Calibration!$C$2:$C$4,E24)</f>
        <v>421.39394204801488</v>
      </c>
      <c r="L24" s="2">
        <f>TREND(Calibration!$A$2:$A$4,Calibration!$D$2:$D$4,G24)</f>
        <v>1163.3333333333333</v>
      </c>
    </row>
    <row r="25" spans="1:12" x14ac:dyDescent="0.25">
      <c r="A25">
        <v>115208</v>
      </c>
      <c r="B25">
        <v>15.239999770000001</v>
      </c>
      <c r="C25">
        <v>0.30157</v>
      </c>
      <c r="D25">
        <v>38.187000269999999</v>
      </c>
      <c r="E25">
        <v>0.24632999</v>
      </c>
      <c r="F25">
        <v>36.102001190000003</v>
      </c>
      <c r="G25">
        <v>5.389E-2</v>
      </c>
      <c r="H25">
        <v>-9.9000003020963285E+37</v>
      </c>
      <c r="J25" s="2">
        <f>TREND(Calibration!$A$2:$A$4,Calibration!$B$2:$B$4,C25)</f>
        <v>340.39634330817512</v>
      </c>
      <c r="K25" s="2">
        <f>TREND(Calibration!$A$2:$A$4,Calibration!$C$2:$C$4,E25)</f>
        <v>421.87756144981245</v>
      </c>
      <c r="L25" s="2">
        <f>TREND(Calibration!$A$2:$A$4,Calibration!$D$2:$D$4,G25)</f>
        <v>1163.3333333333333</v>
      </c>
    </row>
    <row r="26" spans="1:12" x14ac:dyDescent="0.25">
      <c r="A26">
        <v>120103</v>
      </c>
      <c r="B26">
        <v>15.11200047</v>
      </c>
      <c r="C26">
        <v>0.30340999000000002</v>
      </c>
      <c r="D26">
        <v>38.234001159999998</v>
      </c>
      <c r="E26">
        <v>0.24632999</v>
      </c>
      <c r="F26">
        <v>36.105998990000003</v>
      </c>
      <c r="G26">
        <v>0.16329999000000001</v>
      </c>
      <c r="H26">
        <v>-9.9000003020963285E+37</v>
      </c>
      <c r="J26" s="2">
        <f>TREND(Calibration!$A$2:$A$4,Calibration!$B$2:$B$4,C26)</f>
        <v>348.72385621196327</v>
      </c>
      <c r="K26" s="2">
        <f>TREND(Calibration!$A$2:$A$4,Calibration!$C$2:$C$4,E26)</f>
        <v>421.87756144981245</v>
      </c>
      <c r="L26" s="2">
        <f>TREND(Calibration!$A$2:$A$4,Calibration!$D$2:$D$4,G26)</f>
        <v>1163.3333333333333</v>
      </c>
    </row>
    <row r="27" spans="1:12" x14ac:dyDescent="0.25">
      <c r="A27">
        <v>125080</v>
      </c>
      <c r="B27">
        <v>15.06499958</v>
      </c>
      <c r="C27">
        <v>0.30783999000000001</v>
      </c>
      <c r="D27">
        <v>38.233001710000003</v>
      </c>
      <c r="E27">
        <v>0.24681</v>
      </c>
      <c r="F27">
        <v>36.109001159999998</v>
      </c>
      <c r="G27">
        <v>0.19427</v>
      </c>
      <c r="H27">
        <v>-96.818000789999999</v>
      </c>
      <c r="J27" s="2">
        <f>TREND(Calibration!$A$2:$A$4,Calibration!$B$2:$B$4,C27)</f>
        <v>368.77335765696057</v>
      </c>
      <c r="K27" s="2">
        <f>TREND(Calibration!$A$2:$A$4,Calibration!$C$2:$C$4,E27)</f>
        <v>425.74724221421911</v>
      </c>
      <c r="L27" s="2">
        <f>TREND(Calibration!$A$2:$A$4,Calibration!$D$2:$D$4,G27)</f>
        <v>1163.3333333333333</v>
      </c>
    </row>
    <row r="28" spans="1:12" x14ac:dyDescent="0.25">
      <c r="A28">
        <v>130207</v>
      </c>
      <c r="B28">
        <v>15.057000159999999</v>
      </c>
      <c r="C28">
        <v>0.30179</v>
      </c>
      <c r="D28">
        <v>38.198001859999998</v>
      </c>
      <c r="E28">
        <v>0.24692</v>
      </c>
      <c r="F28">
        <v>36.104999540000001</v>
      </c>
      <c r="G28">
        <v>7.5509999999999994E-2</v>
      </c>
      <c r="H28">
        <v>-9.9000003020963285E+37</v>
      </c>
      <c r="J28" s="2">
        <f>TREND(Calibration!$A$2:$A$4,Calibration!$B$2:$B$4,C28)</f>
        <v>341.39202961018395</v>
      </c>
      <c r="K28" s="2">
        <f>TREND(Calibration!$A$2:$A$4,Calibration!$C$2:$C$4,E28)</f>
        <v>426.63402558140888</v>
      </c>
      <c r="L28" s="2">
        <f>TREND(Calibration!$A$2:$A$4,Calibration!$D$2:$D$4,G28)</f>
        <v>1163.3333333333333</v>
      </c>
    </row>
    <row r="29" spans="1:12" x14ac:dyDescent="0.25">
      <c r="A29">
        <v>135105</v>
      </c>
      <c r="B29">
        <v>15.14099979</v>
      </c>
      <c r="C29">
        <v>0.30292001000000002</v>
      </c>
      <c r="D29">
        <v>38.191001890000003</v>
      </c>
      <c r="E29">
        <v>0.24698000000000001</v>
      </c>
      <c r="F29">
        <v>36.073001859999998</v>
      </c>
      <c r="G29">
        <v>-1.108E-2</v>
      </c>
      <c r="H29">
        <v>711.63800048999997</v>
      </c>
      <c r="J29" s="2">
        <f>TREND(Calibration!$A$2:$A$4,Calibration!$B$2:$B$4,C29)</f>
        <v>346.50628178351622</v>
      </c>
      <c r="K29" s="2">
        <f>TREND(Calibration!$A$2:$A$4,Calibration!$C$2:$C$4,E29)</f>
        <v>427.11772559987617</v>
      </c>
      <c r="L29" s="2">
        <f>TREND(Calibration!$A$2:$A$4,Calibration!$D$2:$D$4,G29)</f>
        <v>1163.3333333333333</v>
      </c>
    </row>
    <row r="30" spans="1:12" x14ac:dyDescent="0.25">
      <c r="A30">
        <v>140120</v>
      </c>
      <c r="B30">
        <v>15.321000099999999</v>
      </c>
      <c r="C30">
        <v>0.30443998999999999</v>
      </c>
      <c r="D30">
        <v>38.194999690000003</v>
      </c>
      <c r="E30">
        <v>0.24681</v>
      </c>
      <c r="F30">
        <v>36.111999509999997</v>
      </c>
      <c r="G30">
        <v>3.5100000000000001E-3</v>
      </c>
      <c r="H30">
        <v>-9.9000003020963285E+37</v>
      </c>
      <c r="J30" s="2">
        <f>TREND(Calibration!$A$2:$A$4,Calibration!$B$2:$B$4,C30)</f>
        <v>353.38547844409572</v>
      </c>
      <c r="K30" s="2">
        <f>TREND(Calibration!$A$2:$A$4,Calibration!$C$2:$C$4,E30)</f>
        <v>425.74724221421911</v>
      </c>
      <c r="L30" s="2">
        <f>TREND(Calibration!$A$2:$A$4,Calibration!$D$2:$D$4,G30)</f>
        <v>1163.3333333333333</v>
      </c>
    </row>
    <row r="31" spans="1:12" x14ac:dyDescent="0.25">
      <c r="A31">
        <v>145103</v>
      </c>
      <c r="B31">
        <v>15.385000229999999</v>
      </c>
      <c r="C31">
        <v>0.30465001000000003</v>
      </c>
      <c r="D31">
        <v>38.248001100000003</v>
      </c>
      <c r="E31">
        <v>0.24698000000000001</v>
      </c>
      <c r="F31">
        <v>36.060001370000002</v>
      </c>
      <c r="G31">
        <v>-0.10578</v>
      </c>
      <c r="H31">
        <v>577.40197753999996</v>
      </c>
      <c r="J31" s="2">
        <f>TREND(Calibration!$A$2:$A$4,Calibration!$B$2:$B$4,C31)</f>
        <v>354.33599679476811</v>
      </c>
      <c r="K31" s="2">
        <f>TREND(Calibration!$A$2:$A$4,Calibration!$C$2:$C$4,E31)</f>
        <v>427.11772559987617</v>
      </c>
      <c r="L31" s="2">
        <f>TREND(Calibration!$A$2:$A$4,Calibration!$D$2:$D$4,G31)</f>
        <v>1163.3333333333333</v>
      </c>
    </row>
    <row r="32" spans="1:12" x14ac:dyDescent="0.25">
      <c r="A32">
        <v>150136</v>
      </c>
      <c r="B32">
        <v>15.477999690000001</v>
      </c>
      <c r="C32">
        <v>0.30476001000000003</v>
      </c>
      <c r="D32">
        <v>38.194999690000003</v>
      </c>
      <c r="E32">
        <v>0.24648999999999999</v>
      </c>
      <c r="F32">
        <v>36.097999569999999</v>
      </c>
      <c r="G32">
        <v>-4.6969999999999998E-2</v>
      </c>
      <c r="H32">
        <v>-9.9000003020963285E+37</v>
      </c>
      <c r="J32" s="2">
        <f>TREND(Calibration!$A$2:$A$4,Calibration!$B$2:$B$4,C32)</f>
        <v>354.83383994577252</v>
      </c>
      <c r="K32" s="2">
        <f>TREND(Calibration!$A$2:$A$4,Calibration!$C$2:$C$4,E32)</f>
        <v>423.16750878239441</v>
      </c>
      <c r="L32" s="2">
        <f>TREND(Calibration!$A$2:$A$4,Calibration!$D$2:$D$4,G32)</f>
        <v>1163.3333333333333</v>
      </c>
    </row>
    <row r="33" spans="1:12" x14ac:dyDescent="0.25">
      <c r="A33">
        <v>155089</v>
      </c>
      <c r="B33">
        <v>15.489999770000001</v>
      </c>
      <c r="C33">
        <v>0.30417000999999999</v>
      </c>
      <c r="D33">
        <v>38.244998930000001</v>
      </c>
      <c r="E33">
        <v>0.24626999999999999</v>
      </c>
      <c r="F33">
        <v>36.076000209999997</v>
      </c>
      <c r="G33">
        <v>-0.10811</v>
      </c>
      <c r="H33">
        <v>77.799003600000006</v>
      </c>
      <c r="J33" s="2">
        <f>TREND(Calibration!$A$2:$A$4,Calibration!$B$2:$B$4,C33)</f>
        <v>352.16359031765774</v>
      </c>
      <c r="K33" s="2">
        <f>TREND(Calibration!$A$2:$A$4,Calibration!$C$2:$C$4,E33)</f>
        <v>421.39394204801488</v>
      </c>
      <c r="L33" s="2">
        <f>TREND(Calibration!$A$2:$A$4,Calibration!$D$2:$D$4,G33)</f>
        <v>1163.3333333333333</v>
      </c>
    </row>
    <row r="34" spans="1:12" x14ac:dyDescent="0.25">
      <c r="A34">
        <v>160137</v>
      </c>
      <c r="B34">
        <v>15.442999840000001</v>
      </c>
      <c r="C34">
        <v>0.31145999000000002</v>
      </c>
      <c r="D34">
        <v>38.242000580000003</v>
      </c>
      <c r="E34">
        <v>0.24660000000000001</v>
      </c>
      <c r="F34">
        <v>36.104999540000001</v>
      </c>
      <c r="G34">
        <v>-0.10972999999999999</v>
      </c>
      <c r="H34">
        <v>-9.9000003020963285E+37</v>
      </c>
      <c r="J34" s="2">
        <f>TREND(Calibration!$A$2:$A$4,Calibration!$B$2:$B$4,C34)</f>
        <v>385.15692317183448</v>
      </c>
      <c r="K34" s="2">
        <f>TREND(Calibration!$A$2:$A$4,Calibration!$C$2:$C$4,E34)</f>
        <v>424.0542921495844</v>
      </c>
      <c r="L34" s="2">
        <f>TREND(Calibration!$A$2:$A$4,Calibration!$D$2:$D$4,G34)</f>
        <v>1163.3333333333333</v>
      </c>
    </row>
    <row r="35" spans="1:12" x14ac:dyDescent="0.25">
      <c r="A35">
        <v>165074</v>
      </c>
      <c r="B35">
        <v>15.274999619999999</v>
      </c>
      <c r="C35">
        <v>0.30502998999999997</v>
      </c>
      <c r="D35">
        <v>38.209999080000003</v>
      </c>
      <c r="E35">
        <v>0.24626999999999999</v>
      </c>
      <c r="F35">
        <v>36.09500122</v>
      </c>
      <c r="G35">
        <v>-0.1053</v>
      </c>
      <c r="H35">
        <v>-9.9000003020963285E+37</v>
      </c>
      <c r="J35" s="2">
        <f>TREND(Calibration!$A$2:$A$4,Calibration!$B$2:$B$4,C35)</f>
        <v>356.05572807221029</v>
      </c>
      <c r="K35" s="2">
        <f>TREND(Calibration!$A$2:$A$4,Calibration!$C$2:$C$4,E35)</f>
        <v>421.39394204801488</v>
      </c>
      <c r="L35" s="2">
        <f>TREND(Calibration!$A$2:$A$4,Calibration!$D$2:$D$4,G35)</f>
        <v>1163.3333333333333</v>
      </c>
    </row>
    <row r="36" spans="1:12" x14ac:dyDescent="0.25">
      <c r="A36">
        <v>170069</v>
      </c>
      <c r="B36">
        <v>15.09200001</v>
      </c>
      <c r="C36">
        <v>0.30557001</v>
      </c>
      <c r="D36">
        <v>38.219001769999998</v>
      </c>
      <c r="E36">
        <v>0.24637999999999999</v>
      </c>
      <c r="F36">
        <v>36.058998109999997</v>
      </c>
      <c r="G36">
        <v>-0.22307999000000001</v>
      </c>
      <c r="H36">
        <v>-32.798999790000003</v>
      </c>
      <c r="J36" s="2">
        <f>TREND(Calibration!$A$2:$A$4,Calibration!$B$2:$B$4,C36)</f>
        <v>358.49977587589615</v>
      </c>
      <c r="K36" s="2">
        <f>TREND(Calibration!$A$2:$A$4,Calibration!$C$2:$C$4,E36)</f>
        <v>422.28072541520464</v>
      </c>
      <c r="L36" s="2">
        <f>TREND(Calibration!$A$2:$A$4,Calibration!$D$2:$D$4,G36)</f>
        <v>1163.3333333333333</v>
      </c>
    </row>
    <row r="37" spans="1:12" x14ac:dyDescent="0.25">
      <c r="A37">
        <v>175069</v>
      </c>
      <c r="B37">
        <v>15.024000170000001</v>
      </c>
      <c r="C37">
        <v>0.30248999999999998</v>
      </c>
      <c r="D37">
        <v>38.243999479999999</v>
      </c>
      <c r="E37">
        <v>0.24626999999999999</v>
      </c>
      <c r="F37">
        <v>36.053001399999999</v>
      </c>
      <c r="G37">
        <v>1.789E-2</v>
      </c>
      <c r="H37">
        <v>120.61399840999999</v>
      </c>
      <c r="J37" s="2">
        <f>TREND(Calibration!$A$2:$A$4,Calibration!$B$2:$B$4,C37)</f>
        <v>344.56012238930316</v>
      </c>
      <c r="K37" s="2">
        <f>TREND(Calibration!$A$2:$A$4,Calibration!$C$2:$C$4,E37)</f>
        <v>421.39394204801488</v>
      </c>
      <c r="L37" s="2">
        <f>TREND(Calibration!$A$2:$A$4,Calibration!$D$2:$D$4,G37)</f>
        <v>1163.3333333333333</v>
      </c>
    </row>
    <row r="38" spans="1:12" x14ac:dyDescent="0.25">
      <c r="A38">
        <v>180120</v>
      </c>
      <c r="B38">
        <v>15.053000450000001</v>
      </c>
      <c r="C38">
        <v>0.30562001</v>
      </c>
      <c r="D38">
        <v>38.228000639999998</v>
      </c>
      <c r="E38">
        <v>0.24687000000000001</v>
      </c>
      <c r="F38">
        <v>36.07799911</v>
      </c>
      <c r="G38">
        <v>-0.10897</v>
      </c>
      <c r="H38">
        <v>396.83300781000003</v>
      </c>
      <c r="J38" s="2">
        <f>TREND(Calibration!$A$2:$A$4,Calibration!$B$2:$B$4,C38)</f>
        <v>358.72606821726185</v>
      </c>
      <c r="K38" s="2">
        <f>TREND(Calibration!$A$2:$A$4,Calibration!$C$2:$C$4,E38)</f>
        <v>426.2309422326864</v>
      </c>
      <c r="L38" s="2">
        <f>TREND(Calibration!$A$2:$A$4,Calibration!$D$2:$D$4,G38)</f>
        <v>1163.3333333333333</v>
      </c>
    </row>
    <row r="39" spans="1:12" x14ac:dyDescent="0.25">
      <c r="A39">
        <v>185071</v>
      </c>
      <c r="B39">
        <v>15.18599987</v>
      </c>
      <c r="C39">
        <v>0.30568001</v>
      </c>
      <c r="D39">
        <v>38.222000119999997</v>
      </c>
      <c r="E39">
        <v>0.24671000000000001</v>
      </c>
      <c r="F39">
        <v>36.062000269999999</v>
      </c>
      <c r="G39">
        <v>-0.22248999999999999</v>
      </c>
      <c r="H39">
        <v>-9.9000003020963285E+37</v>
      </c>
      <c r="J39" s="2">
        <f>TREND(Calibration!$A$2:$A$4,Calibration!$B$2:$B$4,C39)</f>
        <v>358.99761902690057</v>
      </c>
      <c r="K39" s="2">
        <f>TREND(Calibration!$A$2:$A$4,Calibration!$C$2:$C$4,E39)</f>
        <v>424.94107551677416</v>
      </c>
      <c r="L39" s="2">
        <f>TREND(Calibration!$A$2:$A$4,Calibration!$D$2:$D$4,G39)</f>
        <v>1163.3333333333333</v>
      </c>
    </row>
    <row r="40" spans="1:12" x14ac:dyDescent="0.25">
      <c r="A40">
        <v>190173</v>
      </c>
      <c r="B40">
        <v>15.305999760000001</v>
      </c>
      <c r="C40">
        <v>0.30535001000000001</v>
      </c>
      <c r="D40">
        <v>38.180999759999999</v>
      </c>
      <c r="E40">
        <v>0.24676000000000001</v>
      </c>
      <c r="F40">
        <v>36.083999630000001</v>
      </c>
      <c r="G40">
        <v>-0.17957000000000001</v>
      </c>
      <c r="H40">
        <v>208.40100097999999</v>
      </c>
      <c r="J40" s="2">
        <f>TREND(Calibration!$A$2:$A$4,Calibration!$B$2:$B$4,C40)</f>
        <v>357.50408957388731</v>
      </c>
      <c r="K40" s="2">
        <f>TREND(Calibration!$A$2:$A$4,Calibration!$C$2:$C$4,E40)</f>
        <v>425.34415886549664</v>
      </c>
      <c r="L40" s="2">
        <f>TREND(Calibration!$A$2:$A$4,Calibration!$D$2:$D$4,G40)</f>
        <v>1163.3333333333333</v>
      </c>
    </row>
    <row r="41" spans="1:12" x14ac:dyDescent="0.25">
      <c r="A41">
        <v>195165</v>
      </c>
      <c r="B41">
        <v>15.44200039</v>
      </c>
      <c r="C41">
        <v>0.30535001000000001</v>
      </c>
      <c r="D41">
        <v>38.208999630000001</v>
      </c>
      <c r="E41">
        <v>0.24698000000000001</v>
      </c>
      <c r="F41">
        <v>36.07799911</v>
      </c>
      <c r="G41">
        <v>-0.18870001</v>
      </c>
      <c r="H41">
        <v>-9.9000003020963285E+37</v>
      </c>
      <c r="J41" s="2">
        <f>TREND(Calibration!$A$2:$A$4,Calibration!$B$2:$B$4,C41)</f>
        <v>357.50408957388731</v>
      </c>
      <c r="K41" s="2">
        <f>TREND(Calibration!$A$2:$A$4,Calibration!$C$2:$C$4,E41)</f>
        <v>427.11772559987617</v>
      </c>
      <c r="L41" s="2">
        <f>TREND(Calibration!$A$2:$A$4,Calibration!$D$2:$D$4,G41)</f>
        <v>1163.3333333333333</v>
      </c>
    </row>
    <row r="42" spans="1:12" x14ac:dyDescent="0.25">
      <c r="A42">
        <v>200070</v>
      </c>
      <c r="B42">
        <v>15.40699959</v>
      </c>
      <c r="C42">
        <v>0.30783999000000001</v>
      </c>
      <c r="D42">
        <v>38.231998439999998</v>
      </c>
      <c r="E42">
        <v>0.24665000000000001</v>
      </c>
      <c r="F42">
        <v>36.071998600000001</v>
      </c>
      <c r="G42">
        <v>-0.27033001000000001</v>
      </c>
      <c r="H42">
        <v>-9.9000003020963285E+37</v>
      </c>
      <c r="J42" s="2">
        <f>TREND(Calibration!$A$2:$A$4,Calibration!$B$2:$B$4,C42)</f>
        <v>368.77335765696057</v>
      </c>
      <c r="K42" s="2">
        <f>TREND(Calibration!$A$2:$A$4,Calibration!$C$2:$C$4,E42)</f>
        <v>424.45737549830687</v>
      </c>
      <c r="L42" s="2">
        <f>TREND(Calibration!$A$2:$A$4,Calibration!$D$2:$D$4,G42)</f>
        <v>1163.3333333333333</v>
      </c>
    </row>
    <row r="43" spans="1:12" x14ac:dyDescent="0.25">
      <c r="A43">
        <v>205078</v>
      </c>
      <c r="B43">
        <v>15.38700008</v>
      </c>
      <c r="C43">
        <v>0.30687001000000003</v>
      </c>
      <c r="D43">
        <v>38.20299911</v>
      </c>
      <c r="E43">
        <v>0.24698000000000001</v>
      </c>
      <c r="F43">
        <v>36.062000269999999</v>
      </c>
      <c r="G43">
        <v>-4.1349999999999998E-2</v>
      </c>
      <c r="H43">
        <v>85.267997739999998</v>
      </c>
      <c r="J43" s="2">
        <f>TREND(Calibration!$A$2:$A$4,Calibration!$B$2:$B$4,C43)</f>
        <v>364.38337675140338</v>
      </c>
      <c r="K43" s="2">
        <f>TREND(Calibration!$A$2:$A$4,Calibration!$C$2:$C$4,E43)</f>
        <v>427.11772559987617</v>
      </c>
      <c r="L43" s="2">
        <f>TREND(Calibration!$A$2:$A$4,Calibration!$D$2:$D$4,G43)</f>
        <v>1163.3333333333333</v>
      </c>
    </row>
    <row r="44" spans="1:12" x14ac:dyDescent="0.25">
      <c r="A44">
        <v>210073</v>
      </c>
      <c r="B44">
        <v>15.29599953</v>
      </c>
      <c r="C44">
        <v>0.30691998999999998</v>
      </c>
      <c r="D44">
        <v>38.171001429999997</v>
      </c>
      <c r="E44">
        <v>0.24687000000000001</v>
      </c>
      <c r="F44">
        <v>36.112998959999999</v>
      </c>
      <c r="G44">
        <v>5.3620000000000001E-2</v>
      </c>
      <c r="H44">
        <v>-9.9000003020963285E+37</v>
      </c>
      <c r="J44" s="2">
        <f>TREND(Calibration!$A$2:$A$4,Calibration!$B$2:$B$4,C44)</f>
        <v>364.6095785758323</v>
      </c>
      <c r="K44" s="2">
        <f>TREND(Calibration!$A$2:$A$4,Calibration!$C$2:$C$4,E44)</f>
        <v>426.2309422326864</v>
      </c>
      <c r="L44" s="2">
        <f>TREND(Calibration!$A$2:$A$4,Calibration!$D$2:$D$4,G44)</f>
        <v>1163.3333333333333</v>
      </c>
    </row>
    <row r="45" spans="1:12" x14ac:dyDescent="0.25">
      <c r="A45">
        <v>215071</v>
      </c>
      <c r="B45">
        <v>15.1079998</v>
      </c>
      <c r="C45">
        <v>0.30070998999999998</v>
      </c>
      <c r="D45">
        <v>38.228000639999998</v>
      </c>
      <c r="E45">
        <v>0.24698000000000001</v>
      </c>
      <c r="F45">
        <v>36.081001280000002</v>
      </c>
      <c r="G45">
        <v>1.9499999999999999E-3</v>
      </c>
      <c r="H45">
        <v>-110.41600037000001</v>
      </c>
      <c r="J45" s="2">
        <f>TREND(Calibration!$A$2:$A$4,Calibration!$B$2:$B$4,C45)</f>
        <v>336.5040697782174</v>
      </c>
      <c r="K45" s="2">
        <f>TREND(Calibration!$A$2:$A$4,Calibration!$C$2:$C$4,E45)</f>
        <v>427.11772559987617</v>
      </c>
      <c r="L45" s="2">
        <f>TREND(Calibration!$A$2:$A$4,Calibration!$D$2:$D$4,G45)</f>
        <v>1163.3333333333333</v>
      </c>
    </row>
    <row r="46" spans="1:12" x14ac:dyDescent="0.25">
      <c r="A46">
        <v>220216</v>
      </c>
      <c r="B46">
        <v>14.96500015</v>
      </c>
      <c r="C46">
        <v>0.30437999999999998</v>
      </c>
      <c r="D46">
        <v>38.187000269999999</v>
      </c>
      <c r="E46">
        <v>0.24687000000000001</v>
      </c>
      <c r="F46">
        <v>36.058998109999997</v>
      </c>
      <c r="G46">
        <v>7.4050000000000005E-2</v>
      </c>
      <c r="H46">
        <v>57.116001130000001</v>
      </c>
      <c r="J46" s="2">
        <f>TREND(Calibration!$A$2:$A$4,Calibration!$B$2:$B$4,C46)</f>
        <v>353.11397289292518</v>
      </c>
      <c r="K46" s="2">
        <f>TREND(Calibration!$A$2:$A$4,Calibration!$C$2:$C$4,E46)</f>
        <v>426.2309422326864</v>
      </c>
      <c r="L46" s="2">
        <f>TREND(Calibration!$A$2:$A$4,Calibration!$D$2:$D$4,G46)</f>
        <v>1163.3333333333333</v>
      </c>
    </row>
    <row r="47" spans="1:12" x14ac:dyDescent="0.25">
      <c r="A47">
        <v>225075</v>
      </c>
      <c r="B47">
        <v>14.93000031</v>
      </c>
      <c r="C47">
        <v>0.30410999</v>
      </c>
      <c r="D47">
        <v>38.237998959999999</v>
      </c>
      <c r="E47">
        <v>0.24626999999999999</v>
      </c>
      <c r="F47">
        <v>36.07799911</v>
      </c>
      <c r="G47">
        <v>-0.10421999999999999</v>
      </c>
      <c r="H47">
        <v>451.77398682</v>
      </c>
      <c r="J47" s="2">
        <f>TREND(Calibration!$A$2:$A$4,Calibration!$B$2:$B$4,C47)</f>
        <v>351.89194899108224</v>
      </c>
      <c r="K47" s="2">
        <f>TREND(Calibration!$A$2:$A$4,Calibration!$C$2:$C$4,E47)</f>
        <v>421.39394204801488</v>
      </c>
      <c r="L47" s="2">
        <f>TREND(Calibration!$A$2:$A$4,Calibration!$D$2:$D$4,G47)</f>
        <v>1163.3333333333333</v>
      </c>
    </row>
    <row r="48" spans="1:12" x14ac:dyDescent="0.25">
      <c r="A48">
        <v>230103</v>
      </c>
      <c r="B48">
        <v>14.96500015</v>
      </c>
      <c r="C48">
        <v>0.30914000000000003</v>
      </c>
      <c r="D48">
        <v>38.173999790000003</v>
      </c>
      <c r="E48">
        <v>0.24632999</v>
      </c>
      <c r="F48">
        <v>36.071998600000001</v>
      </c>
      <c r="G48">
        <v>8.2600000000000007E-2</v>
      </c>
      <c r="H48">
        <v>-9.9000003020963285E+37</v>
      </c>
      <c r="J48" s="2">
        <f>TREND(Calibration!$A$2:$A$4,Calibration!$B$2:$B$4,C48)</f>
        <v>374.65700379093619</v>
      </c>
      <c r="K48" s="2">
        <f>TREND(Calibration!$A$2:$A$4,Calibration!$C$2:$C$4,E48)</f>
        <v>421.87756144981245</v>
      </c>
      <c r="L48" s="2">
        <f>TREND(Calibration!$A$2:$A$4,Calibration!$D$2:$D$4,G48)</f>
        <v>1163.3333333333333</v>
      </c>
    </row>
    <row r="49" spans="1:12" x14ac:dyDescent="0.25">
      <c r="A49">
        <v>235124</v>
      </c>
      <c r="B49">
        <v>15.09200001</v>
      </c>
      <c r="C49">
        <v>0.30702998999999997</v>
      </c>
      <c r="D49">
        <v>38.187000269999999</v>
      </c>
      <c r="E49">
        <v>0.24626999999999999</v>
      </c>
      <c r="F49">
        <v>36.11000061</v>
      </c>
      <c r="G49">
        <v>0.13816001</v>
      </c>
      <c r="H49">
        <v>-9.9000003020963285E+37</v>
      </c>
      <c r="J49" s="2">
        <f>TREND(Calibration!$A$2:$A$4,Calibration!$B$2:$B$4,C49)</f>
        <v>365.10742172683672</v>
      </c>
      <c r="K49" s="2">
        <f>TREND(Calibration!$A$2:$A$4,Calibration!$C$2:$C$4,E49)</f>
        <v>421.39394204801488</v>
      </c>
      <c r="L49" s="2">
        <f>TREND(Calibration!$A$2:$A$4,Calibration!$D$2:$D$4,G49)</f>
        <v>1163.3333333333333</v>
      </c>
    </row>
    <row r="50" spans="1:12" x14ac:dyDescent="0.25">
      <c r="A50">
        <v>240089</v>
      </c>
      <c r="B50">
        <v>15.21500015</v>
      </c>
      <c r="C50">
        <v>0.30502998999999997</v>
      </c>
      <c r="D50">
        <v>38.215999600000004</v>
      </c>
      <c r="E50">
        <v>0.24632999</v>
      </c>
      <c r="F50">
        <v>36.046001429999997</v>
      </c>
      <c r="G50">
        <v>-0.18714</v>
      </c>
      <c r="H50">
        <v>211.13000488</v>
      </c>
      <c r="J50" s="2">
        <f>TREND(Calibration!$A$2:$A$4,Calibration!$B$2:$B$4,C50)</f>
        <v>356.05572807221029</v>
      </c>
      <c r="K50" s="2">
        <f>TREND(Calibration!$A$2:$A$4,Calibration!$C$2:$C$4,E50)</f>
        <v>421.87756144981245</v>
      </c>
      <c r="L50" s="2">
        <f>TREND(Calibration!$A$2:$A$4,Calibration!$D$2:$D$4,G50)</f>
        <v>1163.3333333333333</v>
      </c>
    </row>
    <row r="51" spans="1:12" x14ac:dyDescent="0.25">
      <c r="A51">
        <v>245181</v>
      </c>
      <c r="B51">
        <v>15.364999770000001</v>
      </c>
      <c r="C51">
        <v>0.30691998999999998</v>
      </c>
      <c r="D51">
        <v>38.183998109999997</v>
      </c>
      <c r="E51">
        <v>0.24600000999999999</v>
      </c>
      <c r="F51">
        <v>36.083999630000001</v>
      </c>
      <c r="G51">
        <v>-5.4539999999999998E-2</v>
      </c>
      <c r="H51">
        <v>-9.9000003020963285E+37</v>
      </c>
      <c r="J51" s="2">
        <f>TREND(Calibration!$A$2:$A$4,Calibration!$B$2:$B$4,C51)</f>
        <v>364.6095785758323</v>
      </c>
      <c r="K51" s="2">
        <f>TREND(Calibration!$A$2:$A$4,Calibration!$C$2:$C$4,E51)</f>
        <v>419.21737258158259</v>
      </c>
      <c r="L51" s="2">
        <f>TREND(Calibration!$A$2:$A$4,Calibration!$D$2:$D$4,G51)</f>
        <v>1163.3333333333333</v>
      </c>
    </row>
    <row r="52" spans="1:12" x14ac:dyDescent="0.25">
      <c r="A52">
        <v>250164</v>
      </c>
      <c r="B52">
        <v>15.38099957</v>
      </c>
      <c r="C52">
        <v>0.30957001000000001</v>
      </c>
      <c r="D52">
        <v>38.224998470000003</v>
      </c>
      <c r="E52">
        <v>0.24698000000000001</v>
      </c>
      <c r="F52">
        <v>36.046001429999997</v>
      </c>
      <c r="G52">
        <v>-4.632E-2</v>
      </c>
      <c r="H52">
        <v>558.15899658000001</v>
      </c>
      <c r="J52" s="2">
        <f>TREND(Calibration!$A$2:$A$4,Calibration!$B$2:$B$4,C52)</f>
        <v>376.60316318514901</v>
      </c>
      <c r="K52" s="2">
        <f>TREND(Calibration!$A$2:$A$4,Calibration!$C$2:$C$4,E52)</f>
        <v>427.11772559987617</v>
      </c>
      <c r="L52" s="2">
        <f>TREND(Calibration!$A$2:$A$4,Calibration!$D$2:$D$4,G52)</f>
        <v>1163.3333333333333</v>
      </c>
    </row>
    <row r="53" spans="1:12" x14ac:dyDescent="0.25">
      <c r="A53">
        <v>255152</v>
      </c>
      <c r="B53">
        <v>15.42300034</v>
      </c>
      <c r="C53">
        <v>0.31167999000000002</v>
      </c>
      <c r="D53">
        <v>38.183998109999997</v>
      </c>
      <c r="E53">
        <v>0.24692</v>
      </c>
      <c r="F53">
        <v>36.097000119999997</v>
      </c>
      <c r="G53">
        <v>0.11416</v>
      </c>
      <c r="H53">
        <v>-9.9000003020963285E+37</v>
      </c>
      <c r="J53" s="2">
        <f>TREND(Calibration!$A$2:$A$4,Calibration!$B$2:$B$4,C53)</f>
        <v>386.15260947384331</v>
      </c>
      <c r="K53" s="2">
        <f>TREND(Calibration!$A$2:$A$4,Calibration!$C$2:$C$4,E53)</f>
        <v>426.63402558140888</v>
      </c>
      <c r="L53" s="2">
        <f>TREND(Calibration!$A$2:$A$4,Calibration!$D$2:$D$4,G53)</f>
        <v>1163.3333333333333</v>
      </c>
    </row>
    <row r="54" spans="1:12" x14ac:dyDescent="0.25">
      <c r="A54">
        <v>260165</v>
      </c>
      <c r="B54">
        <v>15.256999970000001</v>
      </c>
      <c r="C54">
        <v>0.30698001000000003</v>
      </c>
      <c r="D54">
        <v>38.208999630000001</v>
      </c>
      <c r="E54">
        <v>0.24692</v>
      </c>
      <c r="F54">
        <v>36.062000269999999</v>
      </c>
      <c r="G54">
        <v>6.3839999999999994E-2</v>
      </c>
      <c r="H54">
        <v>604.16601562000005</v>
      </c>
      <c r="J54" s="2">
        <f>TREND(Calibration!$A$2:$A$4,Calibration!$B$2:$B$4,C54)</f>
        <v>364.88121990240779</v>
      </c>
      <c r="K54" s="2">
        <f>TREND(Calibration!$A$2:$A$4,Calibration!$C$2:$C$4,E54)</f>
        <v>426.63402558140888</v>
      </c>
      <c r="L54" s="2">
        <f>TREND(Calibration!$A$2:$A$4,Calibration!$D$2:$D$4,G54)</f>
        <v>1163.3333333333333</v>
      </c>
    </row>
    <row r="55" spans="1:12" x14ac:dyDescent="0.25">
      <c r="A55">
        <v>265070</v>
      </c>
      <c r="B55">
        <v>15.07900047</v>
      </c>
      <c r="C55">
        <v>0.30659999999999998</v>
      </c>
      <c r="D55">
        <v>38.212001800000003</v>
      </c>
      <c r="E55">
        <v>0.24718999999999999</v>
      </c>
      <c r="F55">
        <v>36.069000240000001</v>
      </c>
      <c r="G55">
        <v>-6.7680000000000004E-2</v>
      </c>
      <c r="H55">
        <v>543.43902588000003</v>
      </c>
      <c r="J55" s="2">
        <f>TREND(Calibration!$A$2:$A$4,Calibration!$B$2:$B$4,C55)</f>
        <v>363.16135284956044</v>
      </c>
      <c r="K55" s="2">
        <f>TREND(Calibration!$A$2:$A$4,Calibration!$C$2:$C$4,E55)</f>
        <v>428.81067566451088</v>
      </c>
      <c r="L55" s="2">
        <f>TREND(Calibration!$A$2:$A$4,Calibration!$D$2:$D$4,G55)</f>
        <v>1163.3333333333333</v>
      </c>
    </row>
    <row r="56" spans="1:12" x14ac:dyDescent="0.25">
      <c r="A56">
        <v>270225</v>
      </c>
      <c r="B56">
        <v>15.01399994</v>
      </c>
      <c r="C56">
        <v>0.30162000999999999</v>
      </c>
      <c r="D56">
        <v>38.15499878</v>
      </c>
      <c r="E56">
        <v>0.24725000999999999</v>
      </c>
      <c r="F56">
        <v>36.088001249999998</v>
      </c>
      <c r="G56">
        <v>0.11568000000000001</v>
      </c>
      <c r="H56">
        <v>-9.9000003020963285E+37</v>
      </c>
      <c r="J56" s="2">
        <f>TREND(Calibration!$A$2:$A$4,Calibration!$B$2:$B$4,C56)</f>
        <v>340.62268090800899</v>
      </c>
      <c r="K56" s="2">
        <f>TREND(Calibration!$A$2:$A$4,Calibration!$C$2:$C$4,E56)</f>
        <v>429.29445629964789</v>
      </c>
      <c r="L56" s="2">
        <f>TREND(Calibration!$A$2:$A$4,Calibration!$D$2:$D$4,G56)</f>
        <v>1163.3333333333333</v>
      </c>
    </row>
    <row r="57" spans="1:12" x14ac:dyDescent="0.25">
      <c r="A57">
        <v>275217</v>
      </c>
      <c r="B57">
        <v>14.916999819999999</v>
      </c>
      <c r="C57">
        <v>0.30626999999999999</v>
      </c>
      <c r="D57">
        <v>38.219001769999998</v>
      </c>
      <c r="E57">
        <v>0.24729999999999999</v>
      </c>
      <c r="F57">
        <v>36.049999239999998</v>
      </c>
      <c r="G57">
        <v>-8.5139999999999993E-2</v>
      </c>
      <c r="H57">
        <v>651.17297363</v>
      </c>
      <c r="J57" s="2">
        <f>TREND(Calibration!$A$2:$A$4,Calibration!$B$2:$B$4,C57)</f>
        <v>361.66782339654696</v>
      </c>
      <c r="K57" s="2">
        <f>TREND(Calibration!$A$2:$A$4,Calibration!$C$2:$C$4,E57)</f>
        <v>429.69745903170065</v>
      </c>
      <c r="L57" s="2">
        <f>TREND(Calibration!$A$2:$A$4,Calibration!$D$2:$D$4,G57)</f>
        <v>1163.3333333333333</v>
      </c>
    </row>
    <row r="58" spans="1:12" x14ac:dyDescent="0.25">
      <c r="A58">
        <v>280230</v>
      </c>
      <c r="B58">
        <v>15.001000400000001</v>
      </c>
      <c r="C58">
        <v>0.30432998999999999</v>
      </c>
      <c r="D58">
        <v>38.187000269999999</v>
      </c>
      <c r="E58">
        <v>0.24698000000000001</v>
      </c>
      <c r="F58">
        <v>36.069000240000001</v>
      </c>
      <c r="G58">
        <v>-0.13292000000000001</v>
      </c>
      <c r="H58">
        <v>-13.696999549999999</v>
      </c>
      <c r="J58" s="2">
        <f>TREND(Calibration!$A$2:$A$4,Calibration!$B$2:$B$4,C58)</f>
        <v>352.88763529309131</v>
      </c>
      <c r="K58" s="2">
        <f>TREND(Calibration!$A$2:$A$4,Calibration!$C$2:$C$4,E58)</f>
        <v>427.11772559987617</v>
      </c>
      <c r="L58" s="2">
        <f>TREND(Calibration!$A$2:$A$4,Calibration!$D$2:$D$4,G58)</f>
        <v>1163.3333333333333</v>
      </c>
    </row>
    <row r="59" spans="1:12" x14ac:dyDescent="0.25">
      <c r="A59">
        <v>285181</v>
      </c>
      <c r="B59">
        <v>15.13700008</v>
      </c>
      <c r="C59">
        <v>0.30530000000000002</v>
      </c>
      <c r="D59">
        <v>38.183998109999997</v>
      </c>
      <c r="E59">
        <v>0.24698000000000001</v>
      </c>
      <c r="F59">
        <v>36.07799911</v>
      </c>
      <c r="G59">
        <v>0.12438</v>
      </c>
      <c r="H59">
        <v>-9.9000003020963285E+37</v>
      </c>
      <c r="J59" s="2">
        <f>TREND(Calibration!$A$2:$A$4,Calibration!$B$2:$B$4,C59)</f>
        <v>357.27775197405344</v>
      </c>
      <c r="K59" s="2">
        <f>TREND(Calibration!$A$2:$A$4,Calibration!$C$2:$C$4,E59)</f>
        <v>427.11772559987617</v>
      </c>
      <c r="L59" s="2">
        <f>TREND(Calibration!$A$2:$A$4,Calibration!$D$2:$D$4,G59)</f>
        <v>1163.3333333333333</v>
      </c>
    </row>
    <row r="60" spans="1:12" x14ac:dyDescent="0.25">
      <c r="A60">
        <v>290070</v>
      </c>
      <c r="B60">
        <v>15.28299999</v>
      </c>
      <c r="C60">
        <v>0.30871000999999998</v>
      </c>
      <c r="D60">
        <v>38.195999149999999</v>
      </c>
      <c r="E60">
        <v>0.24698000000000001</v>
      </c>
      <c r="F60">
        <v>36.08000183</v>
      </c>
      <c r="G60">
        <v>6.8430000000000005E-2</v>
      </c>
      <c r="H60">
        <v>402.46200562000001</v>
      </c>
      <c r="J60" s="2">
        <f>TREND(Calibration!$A$2:$A$4,Calibration!$B$2:$B$4,C60)</f>
        <v>372.71093491365946</v>
      </c>
      <c r="K60" s="2">
        <f>TREND(Calibration!$A$2:$A$4,Calibration!$C$2:$C$4,E60)</f>
        <v>427.11772559987617</v>
      </c>
      <c r="L60" s="2">
        <f>TREND(Calibration!$A$2:$A$4,Calibration!$D$2:$D$4,G60)</f>
        <v>1163.3333333333333</v>
      </c>
    </row>
    <row r="61" spans="1:12" x14ac:dyDescent="0.25">
      <c r="A61">
        <v>295174</v>
      </c>
      <c r="B61">
        <v>15.38700008</v>
      </c>
      <c r="C61">
        <v>0.30318999000000002</v>
      </c>
      <c r="D61">
        <v>38.19900131</v>
      </c>
      <c r="E61">
        <v>0.24703</v>
      </c>
      <c r="F61">
        <v>36.076999659999998</v>
      </c>
      <c r="G61">
        <v>-0.10281</v>
      </c>
      <c r="H61">
        <v>556.77502441000001</v>
      </c>
      <c r="J61" s="2">
        <f>TREND(Calibration!$A$2:$A$4,Calibration!$B$2:$B$4,C61)</f>
        <v>347.7281699099542</v>
      </c>
      <c r="K61" s="2">
        <f>TREND(Calibration!$A$2:$A$4,Calibration!$C$2:$C$4,E61)</f>
        <v>427.52080894859864</v>
      </c>
      <c r="L61" s="2">
        <f>TREND(Calibration!$A$2:$A$4,Calibration!$D$2:$D$4,G61)</f>
        <v>1163.3333333333333</v>
      </c>
    </row>
    <row r="62" spans="1:12" x14ac:dyDescent="0.25">
      <c r="A62">
        <v>300073</v>
      </c>
      <c r="B62">
        <v>15.397000309999999</v>
      </c>
      <c r="C62">
        <v>0.30757001</v>
      </c>
      <c r="D62">
        <v>38.2179985</v>
      </c>
      <c r="E62">
        <v>0.24692</v>
      </c>
      <c r="F62">
        <v>36.067001339999997</v>
      </c>
      <c r="G62">
        <v>-0.17443</v>
      </c>
      <c r="H62">
        <v>275.125</v>
      </c>
      <c r="J62" s="2">
        <f>TREND(Calibration!$A$2:$A$4,Calibration!$B$2:$B$4,C62)</f>
        <v>367.55146953052258</v>
      </c>
      <c r="K62" s="2">
        <f>TREND(Calibration!$A$2:$A$4,Calibration!$C$2:$C$4,E62)</f>
        <v>426.63402558140888</v>
      </c>
      <c r="L62" s="2">
        <f>TREND(Calibration!$A$2:$A$4,Calibration!$D$2:$D$4,G62)</f>
        <v>1163.3333333333333</v>
      </c>
    </row>
    <row r="63" spans="1:12" x14ac:dyDescent="0.25">
      <c r="A63">
        <v>305168</v>
      </c>
      <c r="B63">
        <v>15.338000299999999</v>
      </c>
      <c r="C63">
        <v>0.30318999000000002</v>
      </c>
      <c r="D63">
        <v>38.210998539999999</v>
      </c>
      <c r="E63">
        <v>0.24687000000000001</v>
      </c>
      <c r="F63">
        <v>36.087001800000003</v>
      </c>
      <c r="G63">
        <v>3.1570000000000001E-2</v>
      </c>
      <c r="H63">
        <v>-9.9000003020963285E+37</v>
      </c>
      <c r="J63" s="2">
        <f>TREND(Calibration!$A$2:$A$4,Calibration!$B$2:$B$4,C63)</f>
        <v>347.7281699099542</v>
      </c>
      <c r="K63" s="2">
        <f>TREND(Calibration!$A$2:$A$4,Calibration!$C$2:$C$4,E63)</f>
        <v>426.2309422326864</v>
      </c>
      <c r="L63" s="2">
        <f>TREND(Calibration!$A$2:$A$4,Calibration!$D$2:$D$4,G63)</f>
        <v>1163.3333333333333</v>
      </c>
    </row>
    <row r="64" spans="1:12" x14ac:dyDescent="0.25">
      <c r="A64">
        <v>310313</v>
      </c>
      <c r="B64">
        <v>15.227999690000001</v>
      </c>
      <c r="C64">
        <v>0.30562001</v>
      </c>
      <c r="D64">
        <v>38.19900131</v>
      </c>
      <c r="E64">
        <v>0.24692</v>
      </c>
      <c r="F64">
        <v>36.0929985</v>
      </c>
      <c r="G64">
        <v>0.11076</v>
      </c>
      <c r="H64">
        <v>-9.9000003020963285E+37</v>
      </c>
      <c r="J64" s="2">
        <f>TREND(Calibration!$A$2:$A$4,Calibration!$B$2:$B$4,C64)</f>
        <v>358.72606821726185</v>
      </c>
      <c r="K64" s="2">
        <f>TREND(Calibration!$A$2:$A$4,Calibration!$C$2:$C$4,E64)</f>
        <v>426.63402558140888</v>
      </c>
      <c r="L64" s="2">
        <f>TREND(Calibration!$A$2:$A$4,Calibration!$D$2:$D$4,G64)</f>
        <v>1163.3333333333333</v>
      </c>
    </row>
    <row r="65" spans="1:12" x14ac:dyDescent="0.25">
      <c r="A65">
        <v>315136</v>
      </c>
      <c r="B65">
        <v>15.13300037</v>
      </c>
      <c r="C65">
        <v>0.30546001</v>
      </c>
      <c r="D65">
        <v>38.265998840000002</v>
      </c>
      <c r="E65">
        <v>0.24698000000000001</v>
      </c>
      <c r="F65">
        <v>36.09500122</v>
      </c>
      <c r="G65">
        <v>-0.17794999</v>
      </c>
      <c r="H65">
        <v>380.19601440000002</v>
      </c>
      <c r="J65" s="2">
        <f>TREND(Calibration!$A$2:$A$4,Calibration!$B$2:$B$4,C65)</f>
        <v>358.00193272489173</v>
      </c>
      <c r="K65" s="2">
        <f>TREND(Calibration!$A$2:$A$4,Calibration!$C$2:$C$4,E65)</f>
        <v>427.11772559987617</v>
      </c>
      <c r="L65" s="2">
        <f>TREND(Calibration!$A$2:$A$4,Calibration!$D$2:$D$4,G65)</f>
        <v>1163.3333333333333</v>
      </c>
    </row>
    <row r="66" spans="1:12" x14ac:dyDescent="0.25">
      <c r="A66">
        <v>320198</v>
      </c>
      <c r="B66">
        <v>15.09000015</v>
      </c>
      <c r="C66">
        <v>0.30465001000000003</v>
      </c>
      <c r="D66">
        <v>38.269001009999997</v>
      </c>
      <c r="E66">
        <v>0.24725000999999999</v>
      </c>
      <c r="F66">
        <v>36.131000520000001</v>
      </c>
      <c r="G66">
        <v>-3.7080000000000002E-2</v>
      </c>
      <c r="H66">
        <v>275.43701171999999</v>
      </c>
      <c r="J66" s="2">
        <f>TREND(Calibration!$A$2:$A$4,Calibration!$B$2:$B$4,C66)</f>
        <v>354.33599679476811</v>
      </c>
      <c r="K66" s="2">
        <f>TREND(Calibration!$A$2:$A$4,Calibration!$C$2:$C$4,E66)</f>
        <v>429.29445629964789</v>
      </c>
      <c r="L66" s="2">
        <f>TREND(Calibration!$A$2:$A$4,Calibration!$D$2:$D$4,G66)</f>
        <v>1163.3333333333333</v>
      </c>
    </row>
    <row r="67" spans="1:12" x14ac:dyDescent="0.25">
      <c r="A67">
        <v>325070</v>
      </c>
      <c r="B67">
        <v>15.00800037</v>
      </c>
      <c r="C67">
        <v>0.30849000999999998</v>
      </c>
      <c r="D67">
        <v>38.25</v>
      </c>
      <c r="E67">
        <v>0.24718999999999999</v>
      </c>
      <c r="F67">
        <v>36.1570015</v>
      </c>
      <c r="G67">
        <v>-0.10929999999999999</v>
      </c>
      <c r="H67">
        <v>-9.9000003020963285E+37</v>
      </c>
      <c r="J67" s="2">
        <f>TREND(Calibration!$A$2:$A$4,Calibration!$B$2:$B$4,C67)</f>
        <v>371.71524861165062</v>
      </c>
      <c r="K67" s="2">
        <f>TREND(Calibration!$A$2:$A$4,Calibration!$C$2:$C$4,E67)</f>
        <v>428.81067566451088</v>
      </c>
      <c r="L67" s="2">
        <f>TREND(Calibration!$A$2:$A$4,Calibration!$D$2:$D$4,G67)</f>
        <v>1163.3333333333333</v>
      </c>
    </row>
    <row r="68" spans="1:12" x14ac:dyDescent="0.25">
      <c r="A68">
        <v>330152</v>
      </c>
      <c r="B68">
        <v>14.99600029</v>
      </c>
      <c r="C68">
        <v>0.30637999999999999</v>
      </c>
      <c r="D68">
        <v>38.292999270000003</v>
      </c>
      <c r="E68">
        <v>0.24725000999999999</v>
      </c>
      <c r="F68">
        <v>36.119998930000001</v>
      </c>
      <c r="G68">
        <v>-0.15195</v>
      </c>
      <c r="H68">
        <v>590.76599121000004</v>
      </c>
      <c r="J68" s="2">
        <f>TREND(Calibration!$A$2:$A$4,Calibration!$B$2:$B$4,C68)</f>
        <v>362.16566654755161</v>
      </c>
      <c r="K68" s="2">
        <f>TREND(Calibration!$A$2:$A$4,Calibration!$C$2:$C$4,E68)</f>
        <v>429.29445629964789</v>
      </c>
      <c r="L68" s="2">
        <f>TREND(Calibration!$A$2:$A$4,Calibration!$D$2:$D$4,G68)</f>
        <v>1163.3333333333333</v>
      </c>
    </row>
    <row r="69" spans="1:12" x14ac:dyDescent="0.25">
      <c r="A69">
        <v>335272</v>
      </c>
      <c r="B69">
        <v>15.18700027</v>
      </c>
      <c r="C69">
        <v>0.30783999000000001</v>
      </c>
      <c r="D69">
        <v>38.252998349999999</v>
      </c>
      <c r="E69">
        <v>0.24681</v>
      </c>
      <c r="F69">
        <v>36.153999329999998</v>
      </c>
      <c r="G69">
        <v>6.0539999999999997E-2</v>
      </c>
      <c r="H69">
        <v>-9.9000003020963285E+37</v>
      </c>
      <c r="J69" s="2">
        <f>TREND(Calibration!$A$2:$A$4,Calibration!$B$2:$B$4,C69)</f>
        <v>368.77335765696057</v>
      </c>
      <c r="K69" s="2">
        <f>TREND(Calibration!$A$2:$A$4,Calibration!$C$2:$C$4,E69)</f>
        <v>425.74724221421911</v>
      </c>
      <c r="L69" s="2">
        <f>TREND(Calibration!$A$2:$A$4,Calibration!$D$2:$D$4,G69)</f>
        <v>1163.3333333333333</v>
      </c>
    </row>
    <row r="70" spans="1:12" x14ac:dyDescent="0.25">
      <c r="A70">
        <v>340136</v>
      </c>
      <c r="B70">
        <v>15.29699993</v>
      </c>
      <c r="C70">
        <v>0.30594999</v>
      </c>
      <c r="D70">
        <v>38.305999759999999</v>
      </c>
      <c r="E70">
        <v>0.24725000999999999</v>
      </c>
      <c r="F70">
        <v>36.106998439999998</v>
      </c>
      <c r="G70">
        <v>-4.7730000000000002E-2</v>
      </c>
      <c r="H70">
        <v>420.70999146000003</v>
      </c>
      <c r="J70" s="2">
        <f>TREND(Calibration!$A$2:$A$4,Calibration!$B$2:$B$4,C70)</f>
        <v>360.21950715333855</v>
      </c>
      <c r="K70" s="2">
        <f>TREND(Calibration!$A$2:$A$4,Calibration!$C$2:$C$4,E70)</f>
        <v>429.29445629964789</v>
      </c>
      <c r="L70" s="2">
        <f>TREND(Calibration!$A$2:$A$4,Calibration!$D$2:$D$4,G70)</f>
        <v>1163.3333333333333</v>
      </c>
    </row>
    <row r="71" spans="1:12" x14ac:dyDescent="0.25">
      <c r="A71">
        <v>345079</v>
      </c>
      <c r="B71">
        <v>15.397000309999999</v>
      </c>
      <c r="C71">
        <v>0.30437999999999998</v>
      </c>
      <c r="D71">
        <v>38.303001399999999</v>
      </c>
      <c r="E71">
        <v>0.24692</v>
      </c>
      <c r="F71">
        <v>36.123001100000003</v>
      </c>
      <c r="G71">
        <v>-1.519E-2</v>
      </c>
      <c r="H71">
        <v>73.334999080000003</v>
      </c>
      <c r="J71" s="2">
        <f>TREND(Calibration!$A$2:$A$4,Calibration!$B$2:$B$4,C71)</f>
        <v>353.11397289292518</v>
      </c>
      <c r="K71" s="2">
        <f>TREND(Calibration!$A$2:$A$4,Calibration!$C$2:$C$4,E71)</f>
        <v>426.63402558140888</v>
      </c>
      <c r="L71" s="2">
        <f>TREND(Calibration!$A$2:$A$4,Calibration!$D$2:$D$4,G71)</f>
        <v>1163.3333333333333</v>
      </c>
    </row>
    <row r="72" spans="1:12" x14ac:dyDescent="0.25">
      <c r="A72">
        <v>350070</v>
      </c>
      <c r="B72">
        <v>15.494999890000001</v>
      </c>
      <c r="C72">
        <v>0.30281001000000002</v>
      </c>
      <c r="D72">
        <v>38.303001399999999</v>
      </c>
      <c r="E72">
        <v>0.24703</v>
      </c>
      <c r="F72">
        <v>36.113998410000001</v>
      </c>
      <c r="G72">
        <v>-0.18881001</v>
      </c>
      <c r="H72">
        <v>107.88999939</v>
      </c>
      <c r="J72" s="2">
        <f>TREND(Calibration!$A$2:$A$4,Calibration!$B$2:$B$4,C72)</f>
        <v>346.0084386325118</v>
      </c>
      <c r="K72" s="2">
        <f>TREND(Calibration!$A$2:$A$4,Calibration!$C$2:$C$4,E72)</f>
        <v>427.52080894859864</v>
      </c>
      <c r="L72" s="2">
        <f>TREND(Calibration!$A$2:$A$4,Calibration!$D$2:$D$4,G72)</f>
        <v>1163.3333333333333</v>
      </c>
    </row>
    <row r="73" spans="1:12" x14ac:dyDescent="0.25">
      <c r="A73">
        <v>355069</v>
      </c>
      <c r="B73">
        <v>15.565999980000001</v>
      </c>
      <c r="C73">
        <v>0.30184000999999999</v>
      </c>
      <c r="D73">
        <v>38.236999509999997</v>
      </c>
      <c r="E73">
        <v>0.24714000999999999</v>
      </c>
      <c r="F73">
        <v>36.167999270000003</v>
      </c>
      <c r="G73">
        <v>8.3030000000000007E-2</v>
      </c>
      <c r="H73">
        <v>-9.9000003020963285E+37</v>
      </c>
      <c r="J73" s="2">
        <f>TREND(Calibration!$A$2:$A$4,Calibration!$B$2:$B$4,C73)</f>
        <v>341.61836721001782</v>
      </c>
      <c r="K73" s="2">
        <f>TREND(Calibration!$A$2:$A$4,Calibration!$C$2:$C$4,E73)</f>
        <v>428.40767293245813</v>
      </c>
      <c r="L73" s="2">
        <f>TREND(Calibration!$A$2:$A$4,Calibration!$D$2:$D$4,G73)</f>
        <v>1163.3333333333333</v>
      </c>
    </row>
    <row r="74" spans="1:12" x14ac:dyDescent="0.25">
      <c r="A74">
        <v>360206</v>
      </c>
      <c r="B74">
        <v>15.442999840000001</v>
      </c>
      <c r="C74">
        <v>0.30599999</v>
      </c>
      <c r="D74">
        <v>38.277999880000003</v>
      </c>
      <c r="E74">
        <v>0.24718999999999999</v>
      </c>
      <c r="F74">
        <v>36.132999419999997</v>
      </c>
      <c r="G74">
        <v>0.12053999999999999</v>
      </c>
      <c r="H74">
        <v>-9.9000003020963285E+37</v>
      </c>
      <c r="J74" s="2">
        <f>TREND(Calibration!$A$2:$A$4,Calibration!$B$2:$B$4,C74)</f>
        <v>360.44579949470426</v>
      </c>
      <c r="K74" s="2">
        <f>TREND(Calibration!$A$2:$A$4,Calibration!$C$2:$C$4,E74)</f>
        <v>428.81067566451088</v>
      </c>
      <c r="L74" s="2">
        <f>TREND(Calibration!$A$2:$A$4,Calibration!$D$2:$D$4,G74)</f>
        <v>1163.3333333333333</v>
      </c>
    </row>
    <row r="75" spans="1:12" x14ac:dyDescent="0.25">
      <c r="A75">
        <v>365103</v>
      </c>
      <c r="B75">
        <v>15.30500031</v>
      </c>
      <c r="C75">
        <v>0.30346000000000001</v>
      </c>
      <c r="D75">
        <v>38.298999790000003</v>
      </c>
      <c r="E75">
        <v>0.24681</v>
      </c>
      <c r="F75">
        <v>36.167999270000003</v>
      </c>
      <c r="G75">
        <v>0.15572999000000001</v>
      </c>
      <c r="H75">
        <v>-9.9000003020963285E+37</v>
      </c>
      <c r="J75" s="2">
        <f>TREND(Calibration!$A$2:$A$4,Calibration!$B$2:$B$4,C75)</f>
        <v>348.95019381179713</v>
      </c>
      <c r="K75" s="2">
        <f>TREND(Calibration!$A$2:$A$4,Calibration!$C$2:$C$4,E75)</f>
        <v>425.74724221421911</v>
      </c>
      <c r="L75" s="2">
        <f>TREND(Calibration!$A$2:$A$4,Calibration!$D$2:$D$4,G75)</f>
        <v>1163.3333333333333</v>
      </c>
    </row>
    <row r="76" spans="1:12" x14ac:dyDescent="0.25">
      <c r="A76">
        <v>370073</v>
      </c>
      <c r="B76">
        <v>15.149000170000001</v>
      </c>
      <c r="C76">
        <v>0.30184000999999999</v>
      </c>
      <c r="D76">
        <v>38.301998140000002</v>
      </c>
      <c r="E76">
        <v>0.24698000000000001</v>
      </c>
      <c r="F76">
        <v>36.132999419999997</v>
      </c>
      <c r="G76">
        <v>-8.3030000000000007E-2</v>
      </c>
      <c r="H76">
        <v>1044.99902344</v>
      </c>
      <c r="J76" s="2">
        <f>TREND(Calibration!$A$2:$A$4,Calibration!$B$2:$B$4,C76)</f>
        <v>341.61836721001782</v>
      </c>
      <c r="K76" s="2">
        <f>TREND(Calibration!$A$2:$A$4,Calibration!$C$2:$C$4,E76)</f>
        <v>427.11772559987617</v>
      </c>
      <c r="L76" s="2">
        <f>TREND(Calibration!$A$2:$A$4,Calibration!$D$2:$D$4,G76)</f>
        <v>1163.3333333333333</v>
      </c>
    </row>
    <row r="77" spans="1:12" x14ac:dyDescent="0.25">
      <c r="A77">
        <v>375070</v>
      </c>
      <c r="B77">
        <v>15.097999570000001</v>
      </c>
      <c r="C77">
        <v>0.30092001000000002</v>
      </c>
      <c r="D77">
        <v>38.320999149999999</v>
      </c>
      <c r="E77">
        <v>0.24660000000000001</v>
      </c>
      <c r="F77">
        <v>36.125999450000002</v>
      </c>
      <c r="G77">
        <v>-0.23319000000000001</v>
      </c>
      <c r="H77">
        <v>45.263999939999998</v>
      </c>
      <c r="J77" s="2">
        <f>TREND(Calibration!$A$2:$A$4,Calibration!$B$2:$B$4,C77)</f>
        <v>337.45458812888978</v>
      </c>
      <c r="K77" s="2">
        <f>TREND(Calibration!$A$2:$A$4,Calibration!$C$2:$C$4,E77)</f>
        <v>424.0542921495844</v>
      </c>
      <c r="L77" s="2">
        <f>TREND(Calibration!$A$2:$A$4,Calibration!$D$2:$D$4,G77)</f>
        <v>1163.3333333333333</v>
      </c>
    </row>
    <row r="78" spans="1:12" x14ac:dyDescent="0.25">
      <c r="A78">
        <v>380167</v>
      </c>
      <c r="B78">
        <v>15.184000019999999</v>
      </c>
      <c r="C78">
        <v>0.30335000000000001</v>
      </c>
      <c r="D78">
        <v>38.261001589999999</v>
      </c>
      <c r="E78">
        <v>0.24632999</v>
      </c>
      <c r="F78">
        <v>36.158000950000002</v>
      </c>
      <c r="G78">
        <v>1.4599999999999999E-3</v>
      </c>
      <c r="H78">
        <v>-9.9000003020963285E+37</v>
      </c>
      <c r="J78" s="2">
        <f>TREND(Calibration!$A$2:$A$4,Calibration!$B$2:$B$4,C78)</f>
        <v>348.45235066079272</v>
      </c>
      <c r="K78" s="2">
        <f>TREND(Calibration!$A$2:$A$4,Calibration!$C$2:$C$4,E78)</f>
        <v>421.87756144981245</v>
      </c>
      <c r="L78" s="2">
        <f>TREND(Calibration!$A$2:$A$4,Calibration!$D$2:$D$4,G78)</f>
        <v>1163.3333333333333</v>
      </c>
    </row>
    <row r="79" spans="1:12" x14ac:dyDescent="0.25">
      <c r="A79">
        <v>385151</v>
      </c>
      <c r="B79">
        <v>15.244999890000001</v>
      </c>
      <c r="C79">
        <v>0.30994999000000001</v>
      </c>
      <c r="D79">
        <v>38.272998809999997</v>
      </c>
      <c r="E79">
        <v>0.24600000999999999</v>
      </c>
      <c r="F79">
        <v>36.123001100000003</v>
      </c>
      <c r="G79">
        <v>8.0430000000000001E-2</v>
      </c>
      <c r="H79">
        <v>147.80799866000001</v>
      </c>
      <c r="J79" s="2">
        <f>TREND(Calibration!$A$2:$A$4,Calibration!$B$2:$B$4,C79)</f>
        <v>378.32289446259142</v>
      </c>
      <c r="K79" s="2">
        <f>TREND(Calibration!$A$2:$A$4,Calibration!$C$2:$C$4,E79)</f>
        <v>419.21737258158259</v>
      </c>
      <c r="L79" s="2">
        <f>TREND(Calibration!$A$2:$A$4,Calibration!$D$2:$D$4,G79)</f>
        <v>1163.3333333333333</v>
      </c>
    </row>
    <row r="80" spans="1:12" x14ac:dyDescent="0.25">
      <c r="A80">
        <v>390167</v>
      </c>
      <c r="B80">
        <v>15.355999949999999</v>
      </c>
      <c r="C80">
        <v>0.30680998999999998</v>
      </c>
      <c r="D80">
        <v>38.269001009999997</v>
      </c>
      <c r="E80">
        <v>0.24626999999999999</v>
      </c>
      <c r="F80">
        <v>36.164001460000001</v>
      </c>
      <c r="G80">
        <v>0.18323999999999999</v>
      </c>
      <c r="H80">
        <v>159.93299866000001</v>
      </c>
      <c r="J80" s="2">
        <f>TREND(Calibration!$A$2:$A$4,Calibration!$B$2:$B$4,C80)</f>
        <v>364.11173542482788</v>
      </c>
      <c r="K80" s="2">
        <f>TREND(Calibration!$A$2:$A$4,Calibration!$C$2:$C$4,E80)</f>
        <v>421.39394204801488</v>
      </c>
      <c r="L80" s="2">
        <f>TREND(Calibration!$A$2:$A$4,Calibration!$D$2:$D$4,G80)</f>
        <v>1163.3333333333333</v>
      </c>
    </row>
    <row r="81" spans="1:12" x14ac:dyDescent="0.25">
      <c r="A81">
        <v>395070</v>
      </c>
      <c r="B81">
        <v>15.42700005</v>
      </c>
      <c r="C81">
        <v>0.30275999999999997</v>
      </c>
      <c r="D81">
        <v>38.280998230000002</v>
      </c>
      <c r="E81">
        <v>0.24729999999999999</v>
      </c>
      <c r="F81">
        <v>36.129001619999997</v>
      </c>
      <c r="G81">
        <v>9.4380000000000006E-2</v>
      </c>
      <c r="H81">
        <v>177.49099731000001</v>
      </c>
      <c r="J81" s="2">
        <f>TREND(Calibration!$A$2:$A$4,Calibration!$B$2:$B$4,C81)</f>
        <v>345.7821010326777</v>
      </c>
      <c r="K81" s="2">
        <f>TREND(Calibration!$A$2:$A$4,Calibration!$C$2:$C$4,E81)</f>
        <v>429.69745903170065</v>
      </c>
      <c r="L81" s="2">
        <f>TREND(Calibration!$A$2:$A$4,Calibration!$D$2:$D$4,G81)</f>
        <v>1163.3333333333333</v>
      </c>
    </row>
    <row r="82" spans="1:12" x14ac:dyDescent="0.25">
      <c r="A82">
        <v>400108</v>
      </c>
      <c r="B82">
        <v>15.477999690000001</v>
      </c>
      <c r="C82">
        <v>0.30535001000000001</v>
      </c>
      <c r="D82">
        <v>38.270000459999999</v>
      </c>
      <c r="E82">
        <v>0.24718999999999999</v>
      </c>
      <c r="F82">
        <v>36.134998320000001</v>
      </c>
      <c r="G82">
        <v>-0.10929999999999999</v>
      </c>
      <c r="H82">
        <v>538.17602538999995</v>
      </c>
      <c r="J82" s="2">
        <f>TREND(Calibration!$A$2:$A$4,Calibration!$B$2:$B$4,C82)</f>
        <v>357.50408957388731</v>
      </c>
      <c r="K82" s="2">
        <f>TREND(Calibration!$A$2:$A$4,Calibration!$C$2:$C$4,E82)</f>
        <v>428.81067566451088</v>
      </c>
      <c r="L82" s="2">
        <f>TREND(Calibration!$A$2:$A$4,Calibration!$D$2:$D$4,G82)</f>
        <v>1163.3333333333333</v>
      </c>
    </row>
    <row r="83" spans="1:12" x14ac:dyDescent="0.25">
      <c r="A83">
        <v>405180</v>
      </c>
      <c r="B83">
        <v>15.446000099999999</v>
      </c>
      <c r="C83">
        <v>0.30752000000000002</v>
      </c>
      <c r="D83">
        <v>38.247001650000001</v>
      </c>
      <c r="E83">
        <v>0.24692</v>
      </c>
      <c r="F83">
        <v>36.168998719999998</v>
      </c>
      <c r="G83">
        <v>-6.1780000000000002E-2</v>
      </c>
      <c r="H83">
        <v>-9.9000003020963285E+37</v>
      </c>
      <c r="J83" s="2">
        <f>TREND(Calibration!$A$2:$A$4,Calibration!$B$2:$B$4,C83)</f>
        <v>367.32513193068871</v>
      </c>
      <c r="K83" s="2">
        <f>TREND(Calibration!$A$2:$A$4,Calibration!$C$2:$C$4,E83)</f>
        <v>426.63402558140888</v>
      </c>
      <c r="L83" s="2">
        <f>TREND(Calibration!$A$2:$A$4,Calibration!$D$2:$D$4,G83)</f>
        <v>1163.3333333333333</v>
      </c>
    </row>
    <row r="84" spans="1:12" x14ac:dyDescent="0.25">
      <c r="A84">
        <v>410070</v>
      </c>
      <c r="B84">
        <v>15.272000309999999</v>
      </c>
      <c r="C84">
        <v>0.30092001000000002</v>
      </c>
      <c r="D84">
        <v>38.284000399999996</v>
      </c>
      <c r="E84">
        <v>0.24698000000000001</v>
      </c>
      <c r="F84">
        <v>36.115001679999999</v>
      </c>
      <c r="G84">
        <v>-0.14205999999999999</v>
      </c>
      <c r="H84">
        <v>532.83801270000004</v>
      </c>
      <c r="J84" s="2">
        <f>TREND(Calibration!$A$2:$A$4,Calibration!$B$2:$B$4,C84)</f>
        <v>337.45458812888978</v>
      </c>
      <c r="K84" s="2">
        <f>TREND(Calibration!$A$2:$A$4,Calibration!$C$2:$C$4,E84)</f>
        <v>427.11772559987617</v>
      </c>
      <c r="L84" s="2">
        <f>TREND(Calibration!$A$2:$A$4,Calibration!$D$2:$D$4,G84)</f>
        <v>1163.3333333333333</v>
      </c>
    </row>
    <row r="85" spans="1:12" x14ac:dyDescent="0.25">
      <c r="A85">
        <v>415069</v>
      </c>
      <c r="B85">
        <v>15.149000170000001</v>
      </c>
      <c r="C85">
        <v>0.30562001</v>
      </c>
      <c r="D85">
        <v>38.27099991</v>
      </c>
      <c r="E85">
        <v>0.24692</v>
      </c>
      <c r="F85">
        <v>36.08000183</v>
      </c>
      <c r="G85">
        <v>-0.23308000000000001</v>
      </c>
      <c r="H85">
        <v>-41.41999817</v>
      </c>
      <c r="J85" s="2">
        <f>TREND(Calibration!$A$2:$A$4,Calibration!$B$2:$B$4,C85)</f>
        <v>358.72606821726185</v>
      </c>
      <c r="K85" s="2">
        <f>TREND(Calibration!$A$2:$A$4,Calibration!$C$2:$C$4,E85)</f>
        <v>426.63402558140888</v>
      </c>
      <c r="L85" s="2">
        <f>TREND(Calibration!$A$2:$A$4,Calibration!$D$2:$D$4,G85)</f>
        <v>1163.3333333333333</v>
      </c>
    </row>
    <row r="86" spans="1:12" x14ac:dyDescent="0.25">
      <c r="A86">
        <v>420380</v>
      </c>
      <c r="B86">
        <v>15.06499958</v>
      </c>
      <c r="C86">
        <v>0.30757001</v>
      </c>
      <c r="D86">
        <v>38.210998539999999</v>
      </c>
      <c r="E86">
        <v>0.24725000999999999</v>
      </c>
      <c r="F86">
        <v>36.159000399999996</v>
      </c>
      <c r="G86">
        <v>-6.5839999999999996E-2</v>
      </c>
      <c r="H86">
        <v>-9.9000003020963285E+37</v>
      </c>
      <c r="J86" s="2">
        <f>TREND(Calibration!$A$2:$A$4,Calibration!$B$2:$B$4,C86)</f>
        <v>367.55146953052258</v>
      </c>
      <c r="K86" s="2">
        <f>TREND(Calibration!$A$2:$A$4,Calibration!$C$2:$C$4,E86)</f>
        <v>429.29445629964789</v>
      </c>
      <c r="L86" s="2">
        <f>TREND(Calibration!$A$2:$A$4,Calibration!$D$2:$D$4,G86)</f>
        <v>1163.3333333333333</v>
      </c>
    </row>
    <row r="87" spans="1:12" x14ac:dyDescent="0.25">
      <c r="A87">
        <v>425073</v>
      </c>
      <c r="B87">
        <v>15.010000229999999</v>
      </c>
      <c r="C87">
        <v>0.30281001000000002</v>
      </c>
      <c r="D87">
        <v>38.249000549999998</v>
      </c>
      <c r="E87">
        <v>0.24725000999999999</v>
      </c>
      <c r="F87">
        <v>36.159000399999996</v>
      </c>
      <c r="G87">
        <v>-6.5900000000000004E-3</v>
      </c>
      <c r="H87">
        <v>-9.9000003020963285E+37</v>
      </c>
      <c r="J87" s="2">
        <f>TREND(Calibration!$A$2:$A$4,Calibration!$B$2:$B$4,C87)</f>
        <v>346.0084386325118</v>
      </c>
      <c r="K87" s="2">
        <f>TREND(Calibration!$A$2:$A$4,Calibration!$C$2:$C$4,E87)</f>
        <v>429.29445629964789</v>
      </c>
      <c r="L87" s="2">
        <f>TREND(Calibration!$A$2:$A$4,Calibration!$D$2:$D$4,G87)</f>
        <v>1163.3333333333333</v>
      </c>
    </row>
    <row r="88" spans="1:12" x14ac:dyDescent="0.25">
      <c r="A88">
        <v>430069</v>
      </c>
      <c r="B88">
        <v>15.022000309999999</v>
      </c>
      <c r="C88">
        <v>0.30335000000000001</v>
      </c>
      <c r="D88">
        <v>38.251998899999997</v>
      </c>
      <c r="E88">
        <v>0.24725000999999999</v>
      </c>
      <c r="F88">
        <v>36.104999540000001</v>
      </c>
      <c r="G88">
        <v>-5.6919999999999998E-2</v>
      </c>
      <c r="H88">
        <v>912.00799560999997</v>
      </c>
      <c r="J88" s="2">
        <f>TREND(Calibration!$A$2:$A$4,Calibration!$B$2:$B$4,C88)</f>
        <v>348.45235066079272</v>
      </c>
      <c r="K88" s="2">
        <f>TREND(Calibration!$A$2:$A$4,Calibration!$C$2:$C$4,E88)</f>
        <v>429.29445629964789</v>
      </c>
      <c r="L88" s="2">
        <f>TREND(Calibration!$A$2:$A$4,Calibration!$D$2:$D$4,G88)</f>
        <v>1163.3333333333333</v>
      </c>
    </row>
    <row r="89" spans="1:12" x14ac:dyDescent="0.25">
      <c r="A89">
        <v>435228</v>
      </c>
      <c r="B89">
        <v>15.11299992</v>
      </c>
      <c r="C89">
        <v>0.30275999999999997</v>
      </c>
      <c r="D89">
        <v>38.256000520000001</v>
      </c>
      <c r="E89">
        <v>0.24718999999999999</v>
      </c>
      <c r="F89">
        <v>36.126998899999997</v>
      </c>
      <c r="G89">
        <v>-0.14551</v>
      </c>
      <c r="H89">
        <v>358.39898682</v>
      </c>
      <c r="J89" s="2">
        <f>TREND(Calibration!$A$2:$A$4,Calibration!$B$2:$B$4,C89)</f>
        <v>345.7821010326777</v>
      </c>
      <c r="K89" s="2">
        <f>TREND(Calibration!$A$2:$A$4,Calibration!$C$2:$C$4,E89)</f>
        <v>428.81067566451088</v>
      </c>
      <c r="L89" s="2">
        <f>TREND(Calibration!$A$2:$A$4,Calibration!$D$2:$D$4,G89)</f>
        <v>1163.3333333333333</v>
      </c>
    </row>
    <row r="90" spans="1:12" x14ac:dyDescent="0.25">
      <c r="A90">
        <v>440070</v>
      </c>
      <c r="B90">
        <v>15.22999954</v>
      </c>
      <c r="C90">
        <v>0.30248999999999998</v>
      </c>
      <c r="D90">
        <v>38.268001560000002</v>
      </c>
      <c r="E90">
        <v>0.24687000000000001</v>
      </c>
      <c r="F90">
        <v>36.137001040000001</v>
      </c>
      <c r="G90">
        <v>-0.18323999999999999</v>
      </c>
      <c r="H90">
        <v>-9.9000003020963285E+37</v>
      </c>
      <c r="J90" s="2">
        <f>TREND(Calibration!$A$2:$A$4,Calibration!$B$2:$B$4,C90)</f>
        <v>344.56012238930316</v>
      </c>
      <c r="K90" s="2">
        <f>TREND(Calibration!$A$2:$A$4,Calibration!$C$2:$C$4,E90)</f>
        <v>426.2309422326864</v>
      </c>
      <c r="L90" s="2">
        <f>TREND(Calibration!$A$2:$A$4,Calibration!$D$2:$D$4,G90)</f>
        <v>1163.3333333333333</v>
      </c>
    </row>
    <row r="91" spans="1:12" x14ac:dyDescent="0.25">
      <c r="A91">
        <v>445075</v>
      </c>
      <c r="B91">
        <v>15.35700035</v>
      </c>
      <c r="C91">
        <v>0.30340999000000002</v>
      </c>
      <c r="D91">
        <v>38.258998869999999</v>
      </c>
      <c r="E91">
        <v>0.24692</v>
      </c>
      <c r="F91">
        <v>36.0890007</v>
      </c>
      <c r="G91">
        <v>-4.3240000000000001E-2</v>
      </c>
      <c r="H91">
        <v>264.72299193999999</v>
      </c>
      <c r="J91" s="2">
        <f>TREND(Calibration!$A$2:$A$4,Calibration!$B$2:$B$4,C91)</f>
        <v>348.72385621196327</v>
      </c>
      <c r="K91" s="2">
        <f>TREND(Calibration!$A$2:$A$4,Calibration!$C$2:$C$4,E91)</f>
        <v>426.63402558140888</v>
      </c>
      <c r="L91" s="2">
        <f>TREND(Calibration!$A$2:$A$4,Calibration!$D$2:$D$4,G91)</f>
        <v>1163.3333333333333</v>
      </c>
    </row>
    <row r="92" spans="1:12" x14ac:dyDescent="0.25">
      <c r="A92">
        <v>450120</v>
      </c>
      <c r="B92">
        <v>15.50300026</v>
      </c>
      <c r="C92">
        <v>0.30588999</v>
      </c>
      <c r="D92">
        <v>38.229999540000001</v>
      </c>
      <c r="E92">
        <v>0.24698000000000001</v>
      </c>
      <c r="F92">
        <v>36.143001560000002</v>
      </c>
      <c r="G92">
        <v>8.5510000000000003E-2</v>
      </c>
      <c r="H92">
        <v>-9.9000003020963285E+37</v>
      </c>
      <c r="J92" s="2">
        <f>TREND(Calibration!$A$2:$A$4,Calibration!$B$2:$B$4,C92)</f>
        <v>359.94795634369984</v>
      </c>
      <c r="K92" s="2">
        <f>TREND(Calibration!$A$2:$A$4,Calibration!$C$2:$C$4,E92)</f>
        <v>427.11772559987617</v>
      </c>
      <c r="L92" s="2">
        <f>TREND(Calibration!$A$2:$A$4,Calibration!$D$2:$D$4,G92)</f>
        <v>1163.3333333333333</v>
      </c>
    </row>
    <row r="93" spans="1:12" x14ac:dyDescent="0.25">
      <c r="A93">
        <v>455070</v>
      </c>
      <c r="B93">
        <v>15.49600029</v>
      </c>
      <c r="C93">
        <v>0.30886998999999998</v>
      </c>
      <c r="D93">
        <v>38.223999020000001</v>
      </c>
      <c r="E93">
        <v>0.24692</v>
      </c>
      <c r="F93">
        <v>36.155998230000002</v>
      </c>
      <c r="G93">
        <v>0.13714001000000001</v>
      </c>
      <c r="H93">
        <v>-9.9000003020963285E+37</v>
      </c>
      <c r="J93" s="2">
        <f>TREND(Calibration!$A$2:$A$4,Calibration!$B$2:$B$4,C93)</f>
        <v>373.43497988909303</v>
      </c>
      <c r="K93" s="2">
        <f>TREND(Calibration!$A$2:$A$4,Calibration!$C$2:$C$4,E93)</f>
        <v>426.63402558140888</v>
      </c>
      <c r="L93" s="2">
        <f>TREND(Calibration!$A$2:$A$4,Calibration!$D$2:$D$4,G93)</f>
        <v>1163.3333333333333</v>
      </c>
    </row>
    <row r="94" spans="1:12" x14ac:dyDescent="0.25">
      <c r="A94">
        <v>460345</v>
      </c>
      <c r="B94">
        <v>15.34000015</v>
      </c>
      <c r="C94">
        <v>0.30157</v>
      </c>
      <c r="D94">
        <v>38.240001679999999</v>
      </c>
      <c r="E94">
        <v>0.24654000000000001</v>
      </c>
      <c r="F94">
        <v>36.118000029999997</v>
      </c>
      <c r="G94">
        <v>-2.708E-2</v>
      </c>
      <c r="H94">
        <v>1169.7270507799999</v>
      </c>
      <c r="J94" s="2">
        <f>TREND(Calibration!$A$2:$A$4,Calibration!$B$2:$B$4,C94)</f>
        <v>340.39634330817512</v>
      </c>
      <c r="K94" s="2">
        <f>TREND(Calibration!$A$2:$A$4,Calibration!$C$2:$C$4,E94)</f>
        <v>423.57059213111711</v>
      </c>
      <c r="L94" s="2">
        <f>TREND(Calibration!$A$2:$A$4,Calibration!$D$2:$D$4,G94)</f>
        <v>1163.3333333333333</v>
      </c>
    </row>
    <row r="95" spans="1:12" x14ac:dyDescent="0.25">
      <c r="A95">
        <v>465070</v>
      </c>
      <c r="B95">
        <v>15.20100021</v>
      </c>
      <c r="C95">
        <v>0.30243998999999999</v>
      </c>
      <c r="D95">
        <v>38.243000029999997</v>
      </c>
      <c r="E95">
        <v>0.24671000000000001</v>
      </c>
      <c r="F95">
        <v>36.152999880000003</v>
      </c>
      <c r="G95">
        <v>9.5099999999999994E-3</v>
      </c>
      <c r="H95">
        <v>-9.9000003020963285E+37</v>
      </c>
      <c r="J95" s="2">
        <f>TREND(Calibration!$A$2:$A$4,Calibration!$B$2:$B$4,C95)</f>
        <v>344.33378478946929</v>
      </c>
      <c r="K95" s="2">
        <f>TREND(Calibration!$A$2:$A$4,Calibration!$C$2:$C$4,E95)</f>
        <v>424.94107551677416</v>
      </c>
      <c r="L95" s="2">
        <f>TREND(Calibration!$A$2:$A$4,Calibration!$D$2:$D$4,G95)</f>
        <v>1163.3333333333333</v>
      </c>
    </row>
    <row r="96" spans="1:12" x14ac:dyDescent="0.25">
      <c r="A96">
        <v>470262</v>
      </c>
      <c r="B96">
        <v>15.022000309999999</v>
      </c>
      <c r="C96">
        <v>0.30217000999999999</v>
      </c>
      <c r="D96">
        <v>38.280998230000002</v>
      </c>
      <c r="E96">
        <v>0.24725000999999999</v>
      </c>
      <c r="F96">
        <v>36.111999509999997</v>
      </c>
      <c r="G96">
        <v>-0.17588999999999999</v>
      </c>
      <c r="H96">
        <v>36.08000183</v>
      </c>
      <c r="J96" s="2">
        <f>TREND(Calibration!$A$2:$A$4,Calibration!$B$2:$B$4,C96)</f>
        <v>343.1118966630313</v>
      </c>
      <c r="K96" s="2">
        <f>TREND(Calibration!$A$2:$A$4,Calibration!$C$2:$C$4,E96)</f>
        <v>429.29445629964789</v>
      </c>
      <c r="L96" s="2">
        <f>TREND(Calibration!$A$2:$A$4,Calibration!$D$2:$D$4,G96)</f>
        <v>1163.3333333333333</v>
      </c>
    </row>
    <row r="97" spans="1:12" x14ac:dyDescent="0.25">
      <c r="A97">
        <v>475073</v>
      </c>
      <c r="B97">
        <v>15.022000309999999</v>
      </c>
      <c r="C97">
        <v>0.30491998999999997</v>
      </c>
      <c r="D97">
        <v>38.227001190000003</v>
      </c>
      <c r="E97">
        <v>0.24725000999999999</v>
      </c>
      <c r="F97">
        <v>36.152999880000003</v>
      </c>
      <c r="G97">
        <v>5.3190000000000001E-2</v>
      </c>
      <c r="H97">
        <v>-9.9000003020963285E+37</v>
      </c>
      <c r="J97" s="2">
        <f>TREND(Calibration!$A$2:$A$4,Calibration!$B$2:$B$4,C97)</f>
        <v>355.55788492120587</v>
      </c>
      <c r="K97" s="2">
        <f>TREND(Calibration!$A$2:$A$4,Calibration!$C$2:$C$4,E97)</f>
        <v>429.29445629964789</v>
      </c>
      <c r="L97" s="2">
        <f>TREND(Calibration!$A$2:$A$4,Calibration!$D$2:$D$4,G97)</f>
        <v>1163.3333333333333</v>
      </c>
    </row>
    <row r="98" spans="1:12" x14ac:dyDescent="0.25">
      <c r="A98">
        <v>480089</v>
      </c>
      <c r="B98">
        <v>15.045000079999999</v>
      </c>
      <c r="C98">
        <v>0.30535001000000001</v>
      </c>
      <c r="D98">
        <v>38.236999509999997</v>
      </c>
      <c r="E98">
        <v>0.24725000999999999</v>
      </c>
      <c r="F98">
        <v>36.146999360000002</v>
      </c>
      <c r="G98">
        <v>-5.8049999999999997E-2</v>
      </c>
      <c r="H98">
        <v>246.09500122</v>
      </c>
      <c r="J98" s="2">
        <f>TREND(Calibration!$A$2:$A$4,Calibration!$B$2:$B$4,C98)</f>
        <v>357.50408957388731</v>
      </c>
      <c r="K98" s="2">
        <f>TREND(Calibration!$A$2:$A$4,Calibration!$C$2:$C$4,E98)</f>
        <v>429.29445629964789</v>
      </c>
      <c r="L98" s="2">
        <f>TREND(Calibration!$A$2:$A$4,Calibration!$D$2:$D$4,G98)</f>
        <v>1163.3333333333333</v>
      </c>
    </row>
    <row r="99" spans="1:12" x14ac:dyDescent="0.25">
      <c r="A99">
        <v>485077</v>
      </c>
      <c r="B99">
        <v>15.126000400000001</v>
      </c>
      <c r="C99">
        <v>0.30033000999999998</v>
      </c>
      <c r="D99">
        <v>38.245998380000003</v>
      </c>
      <c r="E99">
        <v>0.24718999999999999</v>
      </c>
      <c r="F99">
        <v>36.102001190000003</v>
      </c>
      <c r="G99">
        <v>-0.16994999</v>
      </c>
      <c r="H99">
        <v>-12.73600006</v>
      </c>
      <c r="J99" s="2">
        <f>TREND(Calibration!$A$2:$A$4,Calibration!$B$2:$B$4,C99)</f>
        <v>334.78433850077499</v>
      </c>
      <c r="K99" s="2">
        <f>TREND(Calibration!$A$2:$A$4,Calibration!$C$2:$C$4,E99)</f>
        <v>428.81067566451088</v>
      </c>
      <c r="L99" s="2">
        <f>TREND(Calibration!$A$2:$A$4,Calibration!$D$2:$D$4,G99)</f>
        <v>1163.3333333333333</v>
      </c>
    </row>
    <row r="100" spans="1:12" x14ac:dyDescent="0.25">
      <c r="A100">
        <v>490134</v>
      </c>
      <c r="B100">
        <v>15.26299953</v>
      </c>
      <c r="C100">
        <v>0.30307999000000002</v>
      </c>
      <c r="D100">
        <v>38.240001679999999</v>
      </c>
      <c r="E100">
        <v>0.24725000999999999</v>
      </c>
      <c r="F100">
        <v>36.115001679999999</v>
      </c>
      <c r="G100">
        <v>4.4540000000000003E-2</v>
      </c>
      <c r="H100">
        <v>9.3129997299999996</v>
      </c>
      <c r="J100" s="2">
        <f>TREND(Calibration!$A$2:$A$4,Calibration!$B$2:$B$4,C100)</f>
        <v>347.23032675894979</v>
      </c>
      <c r="K100" s="2">
        <f>TREND(Calibration!$A$2:$A$4,Calibration!$C$2:$C$4,E100)</f>
        <v>429.29445629964789</v>
      </c>
      <c r="L100" s="2">
        <f>TREND(Calibration!$A$2:$A$4,Calibration!$D$2:$D$4,G100)</f>
        <v>1163.3333333333333</v>
      </c>
    </row>
    <row r="101" spans="1:12" x14ac:dyDescent="0.25">
      <c r="A101">
        <v>495415</v>
      </c>
      <c r="B101">
        <v>15.42500019</v>
      </c>
      <c r="C101">
        <v>0.30335000000000001</v>
      </c>
      <c r="D101">
        <v>38.227001190000003</v>
      </c>
      <c r="E101">
        <v>0.24725000999999999</v>
      </c>
      <c r="F101">
        <v>36.146999360000002</v>
      </c>
      <c r="G101">
        <v>8.3890000000000006E-2</v>
      </c>
      <c r="H101">
        <v>39.442001339999997</v>
      </c>
      <c r="J101" s="2">
        <f>TREND(Calibration!$A$2:$A$4,Calibration!$B$2:$B$4,C101)</f>
        <v>348.45235066079272</v>
      </c>
      <c r="K101" s="2">
        <f>TREND(Calibration!$A$2:$A$4,Calibration!$C$2:$C$4,E101)</f>
        <v>429.29445629964789</v>
      </c>
      <c r="L101" s="2">
        <f>TREND(Calibration!$A$2:$A$4,Calibration!$D$2:$D$4,G101)</f>
        <v>1163.3333333333333</v>
      </c>
    </row>
    <row r="102" spans="1:12" x14ac:dyDescent="0.25">
      <c r="A102">
        <v>500136</v>
      </c>
      <c r="B102">
        <v>15.440999980000001</v>
      </c>
      <c r="C102">
        <v>0.30368000000000001</v>
      </c>
      <c r="D102">
        <v>38.221000670000002</v>
      </c>
      <c r="E102">
        <v>0.24762000000000001</v>
      </c>
      <c r="F102">
        <v>36.115001679999999</v>
      </c>
      <c r="G102">
        <v>6.087E-2</v>
      </c>
      <c r="H102">
        <v>238.13699341</v>
      </c>
      <c r="J102" s="2">
        <f>TREND(Calibration!$A$2:$A$4,Calibration!$B$2:$B$4,C102)</f>
        <v>349.94588011380597</v>
      </c>
      <c r="K102" s="2">
        <f>TREND(Calibration!$A$2:$A$4,Calibration!$C$2:$C$4,E102)</f>
        <v>432.27719246352558</v>
      </c>
      <c r="L102" s="2">
        <f>TREND(Calibration!$A$2:$A$4,Calibration!$D$2:$D$4,G102)</f>
        <v>1163.3333333333333</v>
      </c>
    </row>
    <row r="103" spans="1:12" x14ac:dyDescent="0.25">
      <c r="A103">
        <v>505070</v>
      </c>
      <c r="B103">
        <v>15.399000170000001</v>
      </c>
      <c r="C103">
        <v>0.30395000999999999</v>
      </c>
      <c r="D103">
        <v>38.243000029999997</v>
      </c>
      <c r="E103">
        <v>0.24751999999999999</v>
      </c>
      <c r="F103">
        <v>36.0929985</v>
      </c>
      <c r="G103">
        <v>7.7350000000000002E-2</v>
      </c>
      <c r="H103">
        <v>120.06400299000001</v>
      </c>
      <c r="J103" s="2">
        <f>TREND(Calibration!$A$2:$A$4,Calibration!$B$2:$B$4,C103)</f>
        <v>351.16790401564867</v>
      </c>
      <c r="K103" s="2">
        <f>TREND(Calibration!$A$2:$A$4,Calibration!$C$2:$C$4,E103)</f>
        <v>431.47102576608017</v>
      </c>
      <c r="L103" s="2">
        <f>TREND(Calibration!$A$2:$A$4,Calibration!$D$2:$D$4,G103)</f>
        <v>1163.3333333333333</v>
      </c>
    </row>
    <row r="104" spans="1:12" x14ac:dyDescent="0.25">
      <c r="A104">
        <v>510078</v>
      </c>
      <c r="B104">
        <v>15.34000015</v>
      </c>
      <c r="C104">
        <v>0.30502998999999997</v>
      </c>
      <c r="D104">
        <v>38.208000179999999</v>
      </c>
      <c r="E104">
        <v>0.24692</v>
      </c>
      <c r="F104">
        <v>36.150001529999997</v>
      </c>
      <c r="G104">
        <v>4.3029999999999999E-2</v>
      </c>
      <c r="H104">
        <v>-9.9000003020963285E+37</v>
      </c>
      <c r="J104" s="2">
        <f>TREND(Calibration!$A$2:$A$4,Calibration!$B$2:$B$4,C104)</f>
        <v>356.05572807221029</v>
      </c>
      <c r="K104" s="2">
        <f>TREND(Calibration!$A$2:$A$4,Calibration!$C$2:$C$4,E104)</f>
        <v>426.63402558140888</v>
      </c>
      <c r="L104" s="2">
        <f>TREND(Calibration!$A$2:$A$4,Calibration!$D$2:$D$4,G104)</f>
        <v>1163.3333333333333</v>
      </c>
    </row>
    <row r="105" spans="1:12" x14ac:dyDescent="0.25">
      <c r="A105">
        <v>515070</v>
      </c>
      <c r="B105">
        <v>15.164999959999999</v>
      </c>
      <c r="C105">
        <v>0.30502998999999997</v>
      </c>
      <c r="D105">
        <v>38.240001679999999</v>
      </c>
      <c r="E105">
        <v>0.24725000999999999</v>
      </c>
      <c r="F105">
        <v>36.111999509999997</v>
      </c>
      <c r="G105">
        <v>-3.3840000000000002E-2</v>
      </c>
      <c r="H105">
        <v>926.58300781000003</v>
      </c>
      <c r="J105" s="2">
        <f>TREND(Calibration!$A$2:$A$4,Calibration!$B$2:$B$4,C105)</f>
        <v>356.05572807221029</v>
      </c>
      <c r="K105" s="2">
        <f>TREND(Calibration!$A$2:$A$4,Calibration!$C$2:$C$4,E105)</f>
        <v>429.29445629964789</v>
      </c>
      <c r="L105" s="2">
        <f>TREND(Calibration!$A$2:$A$4,Calibration!$D$2:$D$4,G105)</f>
        <v>1163.3333333333333</v>
      </c>
    </row>
    <row r="106" spans="1:12" x14ac:dyDescent="0.25">
      <c r="A106">
        <v>520177</v>
      </c>
      <c r="B106">
        <v>15.08699989</v>
      </c>
      <c r="C106">
        <v>0.30292001000000002</v>
      </c>
      <c r="D106">
        <v>38.221000670000002</v>
      </c>
      <c r="E106">
        <v>0.24725000999999999</v>
      </c>
      <c r="F106">
        <v>36.124000549999998</v>
      </c>
      <c r="G106">
        <v>-9.3500000000000007E-3</v>
      </c>
      <c r="H106">
        <v>-9.9000003020963285E+37</v>
      </c>
      <c r="J106" s="2">
        <f>TREND(Calibration!$A$2:$A$4,Calibration!$B$2:$B$4,C106)</f>
        <v>346.50628178351622</v>
      </c>
      <c r="K106" s="2">
        <f>TREND(Calibration!$A$2:$A$4,Calibration!$C$2:$C$4,E106)</f>
        <v>429.29445629964789</v>
      </c>
      <c r="L106" s="2">
        <f>TREND(Calibration!$A$2:$A$4,Calibration!$D$2:$D$4,G106)</f>
        <v>1163.3333333333333</v>
      </c>
    </row>
    <row r="107" spans="1:12" x14ac:dyDescent="0.25">
      <c r="A107">
        <v>525073</v>
      </c>
      <c r="B107">
        <v>15.05500031</v>
      </c>
      <c r="C107">
        <v>0.30443998999999999</v>
      </c>
      <c r="D107">
        <v>38.229999540000001</v>
      </c>
      <c r="E107">
        <v>0.24751999999999999</v>
      </c>
      <c r="F107">
        <v>36.133998869999999</v>
      </c>
      <c r="G107">
        <v>-0.1293</v>
      </c>
      <c r="H107">
        <v>-129.31700133999999</v>
      </c>
      <c r="J107" s="2">
        <f>TREND(Calibration!$A$2:$A$4,Calibration!$B$2:$B$4,C107)</f>
        <v>353.38547844409572</v>
      </c>
      <c r="K107" s="2">
        <f>TREND(Calibration!$A$2:$A$4,Calibration!$C$2:$C$4,E107)</f>
        <v>431.47102576608017</v>
      </c>
      <c r="L107" s="2">
        <f>TREND(Calibration!$A$2:$A$4,Calibration!$D$2:$D$4,G107)</f>
        <v>1163.3333333333333</v>
      </c>
    </row>
    <row r="108" spans="1:12" x14ac:dyDescent="0.25">
      <c r="A108">
        <v>530162</v>
      </c>
      <c r="B108">
        <v>15.119999890000001</v>
      </c>
      <c r="C108">
        <v>0.30373000999999999</v>
      </c>
      <c r="D108">
        <v>38.216999049999998</v>
      </c>
      <c r="E108">
        <v>0.24880999000000001</v>
      </c>
      <c r="F108">
        <v>36.124000549999998</v>
      </c>
      <c r="G108">
        <v>4.7300000000000002E-2</v>
      </c>
      <c r="H108">
        <v>-9.9000003020963285E+37</v>
      </c>
      <c r="J108" s="2">
        <f>TREND(Calibration!$A$2:$A$4,Calibration!$B$2:$B$4,C108)</f>
        <v>350.17221771363984</v>
      </c>
      <c r="K108" s="2">
        <f>TREND(Calibration!$A$2:$A$4,Calibration!$C$2:$C$4,E108)</f>
        <v>441.87049554645409</v>
      </c>
      <c r="L108" s="2">
        <f>TREND(Calibration!$A$2:$A$4,Calibration!$D$2:$D$4,G108)</f>
        <v>1163.3333333333333</v>
      </c>
    </row>
    <row r="109" spans="1:12" x14ac:dyDescent="0.25">
      <c r="A109">
        <v>535167</v>
      </c>
      <c r="B109">
        <v>15.18500042</v>
      </c>
      <c r="C109">
        <v>0.30470999999999998</v>
      </c>
      <c r="D109">
        <v>38.262001040000001</v>
      </c>
      <c r="E109">
        <v>0.24854000000000001</v>
      </c>
      <c r="F109">
        <v>36.07400131</v>
      </c>
      <c r="G109">
        <v>-0.11697</v>
      </c>
      <c r="H109">
        <v>560.95697021000001</v>
      </c>
      <c r="J109" s="2">
        <f>TREND(Calibration!$A$2:$A$4,Calibration!$B$2:$B$4,C109)</f>
        <v>354.60750234593843</v>
      </c>
      <c r="K109" s="2">
        <f>TREND(Calibration!$A$2:$A$4,Calibration!$C$2:$C$4,E109)</f>
        <v>439.69392608002158</v>
      </c>
      <c r="L109" s="2">
        <f>TREND(Calibration!$A$2:$A$4,Calibration!$D$2:$D$4,G109)</f>
        <v>1163.3333333333333</v>
      </c>
    </row>
    <row r="110" spans="1:12" x14ac:dyDescent="0.25">
      <c r="A110">
        <v>540134</v>
      </c>
      <c r="B110">
        <v>15.324000359999999</v>
      </c>
      <c r="C110">
        <v>0.30325001000000001</v>
      </c>
      <c r="D110">
        <v>38.244998930000001</v>
      </c>
      <c r="E110">
        <v>0.24789</v>
      </c>
      <c r="F110">
        <v>36.136001589999999</v>
      </c>
      <c r="G110">
        <v>-0.16632999000000001</v>
      </c>
      <c r="H110">
        <v>-139.79600525000001</v>
      </c>
      <c r="J110" s="2">
        <f>TREND(Calibration!$A$2:$A$4,Calibration!$B$2:$B$4,C110)</f>
        <v>347.99981123652969</v>
      </c>
      <c r="K110" s="2">
        <f>TREND(Calibration!$A$2:$A$4,Calibration!$C$2:$C$4,E110)</f>
        <v>434.45384254662758</v>
      </c>
      <c r="L110" s="2">
        <f>TREND(Calibration!$A$2:$A$4,Calibration!$D$2:$D$4,G110)</f>
        <v>1163.3333333333333</v>
      </c>
    </row>
    <row r="111" spans="1:12" x14ac:dyDescent="0.25">
      <c r="A111">
        <v>545073</v>
      </c>
      <c r="B111">
        <v>15.45300007</v>
      </c>
      <c r="C111">
        <v>0.30562001</v>
      </c>
      <c r="D111">
        <v>38.280998230000002</v>
      </c>
      <c r="E111">
        <v>0.24784</v>
      </c>
      <c r="F111">
        <v>36.119998930000001</v>
      </c>
      <c r="G111">
        <v>-4.4900000000000001E-3</v>
      </c>
      <c r="H111">
        <v>181.11700439000001</v>
      </c>
      <c r="J111" s="2">
        <f>TREND(Calibration!$A$2:$A$4,Calibration!$B$2:$B$4,C111)</f>
        <v>358.72606821726185</v>
      </c>
      <c r="K111" s="2">
        <f>TREND(Calibration!$A$2:$A$4,Calibration!$C$2:$C$4,E111)</f>
        <v>434.05075919790511</v>
      </c>
      <c r="L111" s="2">
        <f>TREND(Calibration!$A$2:$A$4,Calibration!$D$2:$D$4,G111)</f>
        <v>1163.3333333333333</v>
      </c>
    </row>
    <row r="112" spans="1:12" x14ac:dyDescent="0.25">
      <c r="A112">
        <v>550071</v>
      </c>
      <c r="B112">
        <v>15.527999879999999</v>
      </c>
      <c r="C112">
        <v>0.30465001000000003</v>
      </c>
      <c r="D112">
        <v>38.229999540000001</v>
      </c>
      <c r="E112">
        <v>0.24762000000000001</v>
      </c>
      <c r="F112">
        <v>36.138999939999998</v>
      </c>
      <c r="G112">
        <v>-0.10816000000000001</v>
      </c>
      <c r="H112">
        <v>153.13299560999999</v>
      </c>
      <c r="J112" s="2">
        <f>TREND(Calibration!$A$2:$A$4,Calibration!$B$2:$B$4,C112)</f>
        <v>354.33599679476811</v>
      </c>
      <c r="K112" s="2">
        <f>TREND(Calibration!$A$2:$A$4,Calibration!$C$2:$C$4,E112)</f>
        <v>432.27719246352558</v>
      </c>
      <c r="L112" s="2">
        <f>TREND(Calibration!$A$2:$A$4,Calibration!$D$2:$D$4,G112)</f>
        <v>1163.3333333333333</v>
      </c>
    </row>
    <row r="113" spans="1:12" x14ac:dyDescent="0.25">
      <c r="A113">
        <v>555071</v>
      </c>
      <c r="B113">
        <v>15.52099991</v>
      </c>
      <c r="C113">
        <v>0.30406000999999999</v>
      </c>
      <c r="D113">
        <v>38.233001710000003</v>
      </c>
      <c r="E113">
        <v>0.24811</v>
      </c>
      <c r="F113">
        <v>36.188999180000003</v>
      </c>
      <c r="G113">
        <v>0.12178</v>
      </c>
      <c r="H113">
        <v>-9.9000003020963285E+37</v>
      </c>
      <c r="J113" s="2">
        <f>TREND(Calibration!$A$2:$A$4,Calibration!$B$2:$B$4,C113)</f>
        <v>351.66574716665309</v>
      </c>
      <c r="K113" s="2">
        <f>TREND(Calibration!$A$2:$A$4,Calibration!$C$2:$C$4,E113)</f>
        <v>436.22740928100711</v>
      </c>
      <c r="L113" s="2">
        <f>TREND(Calibration!$A$2:$A$4,Calibration!$D$2:$D$4,G113)</f>
        <v>1163.3333333333333</v>
      </c>
    </row>
    <row r="114" spans="1:12" x14ac:dyDescent="0.25">
      <c r="A114">
        <v>560069</v>
      </c>
      <c r="B114">
        <v>15.42700005</v>
      </c>
      <c r="C114">
        <v>0.30437999999999998</v>
      </c>
      <c r="D114">
        <v>38.236000060000002</v>
      </c>
      <c r="E114">
        <v>0.24854000000000001</v>
      </c>
      <c r="F114">
        <v>36.17599869</v>
      </c>
      <c r="G114">
        <v>0.10195</v>
      </c>
      <c r="H114">
        <v>-9.9000003020963285E+37</v>
      </c>
      <c r="J114" s="2">
        <f>TREND(Calibration!$A$2:$A$4,Calibration!$B$2:$B$4,C114)</f>
        <v>353.11397289292518</v>
      </c>
      <c r="K114" s="2">
        <f>TREND(Calibration!$A$2:$A$4,Calibration!$C$2:$C$4,E114)</f>
        <v>439.69392608002158</v>
      </c>
      <c r="L114" s="2">
        <f>TREND(Calibration!$A$2:$A$4,Calibration!$D$2:$D$4,G114)</f>
        <v>1163.3333333333333</v>
      </c>
    </row>
    <row r="115" spans="1:12" x14ac:dyDescent="0.25">
      <c r="A115">
        <v>565070</v>
      </c>
      <c r="B115">
        <v>15.29300022</v>
      </c>
      <c r="C115">
        <v>0.30583999000000001</v>
      </c>
      <c r="D115">
        <v>38.289001460000001</v>
      </c>
      <c r="E115">
        <v>0.24984001</v>
      </c>
      <c r="F115">
        <v>36.14599991</v>
      </c>
      <c r="G115">
        <v>9.9080000000000001E-2</v>
      </c>
      <c r="H115">
        <v>465.93399047999998</v>
      </c>
      <c r="J115" s="2">
        <f>TREND(Calibration!$A$2:$A$4,Calibration!$B$2:$B$4,C115)</f>
        <v>359.72166400233414</v>
      </c>
      <c r="K115" s="2">
        <f>TREND(Calibration!$A$2:$A$4,Calibration!$C$2:$C$4,E115)</f>
        <v>450.1741737634793</v>
      </c>
      <c r="L115" s="2">
        <f>TREND(Calibration!$A$2:$A$4,Calibration!$D$2:$D$4,G115)</f>
        <v>1163.3333333333333</v>
      </c>
    </row>
    <row r="116" spans="1:12" x14ac:dyDescent="0.25">
      <c r="A116">
        <v>570196</v>
      </c>
      <c r="B116">
        <v>15.16300011</v>
      </c>
      <c r="C116">
        <v>0.30654000999999997</v>
      </c>
      <c r="D116">
        <v>38.312000269999999</v>
      </c>
      <c r="E116">
        <v>0.24984001</v>
      </c>
      <c r="F116">
        <v>36.165000919999997</v>
      </c>
      <c r="G116">
        <v>-0.16989000000000001</v>
      </c>
      <c r="H116">
        <v>232.76600647000001</v>
      </c>
      <c r="J116" s="2">
        <f>TREND(Calibration!$A$2:$A$4,Calibration!$B$2:$B$4,C116)</f>
        <v>362.8898472983899</v>
      </c>
      <c r="K116" s="2">
        <f>TREND(Calibration!$A$2:$A$4,Calibration!$C$2:$C$4,E116)</f>
        <v>450.1741737634793</v>
      </c>
      <c r="L116" s="2">
        <f>TREND(Calibration!$A$2:$A$4,Calibration!$D$2:$D$4,G116)</f>
        <v>1163.3333333333333</v>
      </c>
    </row>
    <row r="117" spans="1:12" x14ac:dyDescent="0.25">
      <c r="A117">
        <v>575073</v>
      </c>
      <c r="B117">
        <v>15.15699959</v>
      </c>
      <c r="C117">
        <v>0.30373000999999999</v>
      </c>
      <c r="D117">
        <v>38.256000520000001</v>
      </c>
      <c r="E117">
        <v>0.24956999999999999</v>
      </c>
      <c r="F117">
        <v>36.182998660000003</v>
      </c>
      <c r="G117">
        <v>0.12335</v>
      </c>
      <c r="H117">
        <v>-9.9000003020963285E+37</v>
      </c>
      <c r="J117" s="2">
        <f>TREND(Calibration!$A$2:$A$4,Calibration!$B$2:$B$4,C117)</f>
        <v>350.17221771363984</v>
      </c>
      <c r="K117" s="2">
        <f>TREND(Calibration!$A$2:$A$4,Calibration!$C$2:$C$4,E117)</f>
        <v>447.99744306370735</v>
      </c>
      <c r="L117" s="2">
        <f>TREND(Calibration!$A$2:$A$4,Calibration!$D$2:$D$4,G117)</f>
        <v>1163.3333333333333</v>
      </c>
    </row>
    <row r="118" spans="1:12" x14ac:dyDescent="0.25">
      <c r="A118">
        <v>580073</v>
      </c>
      <c r="B118">
        <v>15.225000380000001</v>
      </c>
      <c r="C118">
        <v>0.30470999999999998</v>
      </c>
      <c r="D118">
        <v>38.252998349999999</v>
      </c>
      <c r="E118">
        <v>0.24913999000000001</v>
      </c>
      <c r="F118">
        <v>36.192001339999997</v>
      </c>
      <c r="G118">
        <v>0.12946000999999999</v>
      </c>
      <c r="H118">
        <v>-9.9000003020963285E+37</v>
      </c>
      <c r="J118" s="2">
        <f>TREND(Calibration!$A$2:$A$4,Calibration!$B$2:$B$4,C118)</f>
        <v>354.60750234593843</v>
      </c>
      <c r="K118" s="2">
        <f>TREND(Calibration!$A$2:$A$4,Calibration!$C$2:$C$4,E118)</f>
        <v>444.53084564802316</v>
      </c>
      <c r="L118" s="2">
        <f>TREND(Calibration!$A$2:$A$4,Calibration!$D$2:$D$4,G118)</f>
        <v>1163.3333333333333</v>
      </c>
    </row>
    <row r="119" spans="1:12" x14ac:dyDescent="0.25">
      <c r="A119">
        <v>585069</v>
      </c>
      <c r="B119">
        <v>15.30200005</v>
      </c>
      <c r="C119">
        <v>0.30351999000000002</v>
      </c>
      <c r="D119">
        <v>38.296001429999997</v>
      </c>
      <c r="E119">
        <v>0.24913999000000001</v>
      </c>
      <c r="F119">
        <v>36.200000760000002</v>
      </c>
      <c r="G119">
        <v>-7.4870000000000006E-2</v>
      </c>
      <c r="H119">
        <v>686.11499022999999</v>
      </c>
      <c r="J119" s="2">
        <f>TREND(Calibration!$A$2:$A$4,Calibration!$B$2:$B$4,C119)</f>
        <v>349.22169936296768</v>
      </c>
      <c r="K119" s="2">
        <f>TREND(Calibration!$A$2:$A$4,Calibration!$C$2:$C$4,E119)</f>
        <v>444.53084564802316</v>
      </c>
      <c r="L119" s="2">
        <f>TREND(Calibration!$A$2:$A$4,Calibration!$D$2:$D$4,G119)</f>
        <v>1163.3333333333333</v>
      </c>
    </row>
    <row r="120" spans="1:12" x14ac:dyDescent="0.25">
      <c r="A120">
        <v>590103</v>
      </c>
      <c r="B120">
        <v>15.454999920000001</v>
      </c>
      <c r="C120">
        <v>0.30410999</v>
      </c>
      <c r="D120">
        <v>38.316001890000003</v>
      </c>
      <c r="E120">
        <v>0.24887000000000001</v>
      </c>
      <c r="F120">
        <v>36.173999790000003</v>
      </c>
      <c r="G120">
        <v>-0.11978</v>
      </c>
      <c r="H120">
        <v>543.45202637</v>
      </c>
      <c r="J120" s="2">
        <f>TREND(Calibration!$A$2:$A$4,Calibration!$B$2:$B$4,C120)</f>
        <v>351.89194899108224</v>
      </c>
      <c r="K120" s="2">
        <f>TREND(Calibration!$A$2:$A$4,Calibration!$C$2:$C$4,E120)</f>
        <v>442.35427618159088</v>
      </c>
      <c r="L120" s="2">
        <f>TREND(Calibration!$A$2:$A$4,Calibration!$D$2:$D$4,G120)</f>
        <v>1163.3333333333333</v>
      </c>
    </row>
    <row r="121" spans="1:12" x14ac:dyDescent="0.25">
      <c r="A121">
        <v>595140</v>
      </c>
      <c r="B121">
        <v>15.567999840000001</v>
      </c>
      <c r="C121">
        <v>0.30583999000000001</v>
      </c>
      <c r="D121">
        <v>38.291999820000001</v>
      </c>
      <c r="E121">
        <v>0.24860001000000001</v>
      </c>
      <c r="F121">
        <v>36.198001859999998</v>
      </c>
      <c r="G121">
        <v>-0.15334999999999999</v>
      </c>
      <c r="H121">
        <v>-9.9000003020963285E+37</v>
      </c>
      <c r="J121" s="2">
        <f>TREND(Calibration!$A$2:$A$4,Calibration!$B$2:$B$4,C121)</f>
        <v>359.72166400233414</v>
      </c>
      <c r="K121" s="2">
        <f>TREND(Calibration!$A$2:$A$4,Calibration!$C$2:$C$4,E121)</f>
        <v>440.17770671515859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193</v>
      </c>
      <c r="B2">
        <v>15.01599979</v>
      </c>
      <c r="C2">
        <v>0.30459999999999998</v>
      </c>
      <c r="D2">
        <v>37.837001800000003</v>
      </c>
      <c r="E2">
        <v>0.24243000000000001</v>
      </c>
      <c r="F2">
        <v>35.730998990000003</v>
      </c>
      <c r="G2">
        <v>-0.10162</v>
      </c>
      <c r="H2">
        <v>433.58898926000001</v>
      </c>
      <c r="J2" s="2">
        <f>TREND(Calibration!$A$2:$A$4,Calibration!$B$2:$B$4,C2)</f>
        <v>354.10965919493401</v>
      </c>
      <c r="K2" s="2">
        <f>TREND(Calibration!$A$2:$A$4,Calibration!$C$2:$C$4,E2)</f>
        <v>390.4371408661184</v>
      </c>
      <c r="L2" s="2">
        <f>TREND(Calibration!$A$2:$A$4,Calibration!$D$2:$D$4,G2)</f>
        <v>1163.3333333333333</v>
      </c>
    </row>
    <row r="3" spans="1:12" x14ac:dyDescent="0.25">
      <c r="A3">
        <v>6631</v>
      </c>
      <c r="B3">
        <v>14.932000159999999</v>
      </c>
      <c r="C3">
        <v>0.29837998999999998</v>
      </c>
      <c r="D3">
        <v>37.757999419999997</v>
      </c>
      <c r="E3">
        <v>0.24237998999999999</v>
      </c>
      <c r="F3">
        <v>35.791000369999999</v>
      </c>
      <c r="G3">
        <v>-2.0920000000000001E-2</v>
      </c>
      <c r="H3">
        <v>-9.9000003020963285E+37</v>
      </c>
      <c r="J3" s="2">
        <f>TREND(Calibration!$A$2:$A$4,Calibration!$B$2:$B$4,C3)</f>
        <v>325.95884667057771</v>
      </c>
      <c r="K3" s="2">
        <f>TREND(Calibration!$A$2:$A$4,Calibration!$C$2:$C$4,E3)</f>
        <v>390.03397690072597</v>
      </c>
      <c r="L3" s="2">
        <f>TREND(Calibration!$A$2:$A$4,Calibration!$D$2:$D$4,G3)</f>
        <v>1163.3333333333333</v>
      </c>
    </row>
    <row r="4" spans="1:12" x14ac:dyDescent="0.25">
      <c r="A4">
        <v>11568</v>
      </c>
      <c r="B4">
        <v>14.961000439999999</v>
      </c>
      <c r="C4">
        <v>0.30519000000000002</v>
      </c>
      <c r="D4">
        <v>37.831001280000002</v>
      </c>
      <c r="E4">
        <v>0.24237998999999999</v>
      </c>
      <c r="F4">
        <v>35.769001009999997</v>
      </c>
      <c r="G4">
        <v>-8.5569999999999993E-2</v>
      </c>
      <c r="H4">
        <v>148.64599609000001</v>
      </c>
      <c r="J4" s="2">
        <f>TREND(Calibration!$A$2:$A$4,Calibration!$B$2:$B$4,C4)</f>
        <v>356.77990882304903</v>
      </c>
      <c r="K4" s="2">
        <f>TREND(Calibration!$A$2:$A$4,Calibration!$C$2:$C$4,E4)</f>
        <v>390.03397690072597</v>
      </c>
      <c r="L4" s="2">
        <f>TREND(Calibration!$A$2:$A$4,Calibration!$D$2:$D$4,G4)</f>
        <v>1163.3333333333333</v>
      </c>
    </row>
    <row r="5" spans="1:12" x14ac:dyDescent="0.25">
      <c r="A5">
        <v>16260</v>
      </c>
      <c r="B5">
        <v>15.05799961</v>
      </c>
      <c r="C5">
        <v>0.30248999999999998</v>
      </c>
      <c r="D5">
        <v>37.805000309999997</v>
      </c>
      <c r="E5">
        <v>0.24232999999999999</v>
      </c>
      <c r="F5">
        <v>35.787998199999997</v>
      </c>
      <c r="G5">
        <v>0.1206</v>
      </c>
      <c r="H5">
        <v>-9.9000003020963285E+37</v>
      </c>
      <c r="J5" s="2">
        <f>TREND(Calibration!$A$2:$A$4,Calibration!$B$2:$B$4,C5)</f>
        <v>344.56012238930316</v>
      </c>
      <c r="K5" s="2">
        <f>TREND(Calibration!$A$2:$A$4,Calibration!$C$2:$C$4,E5)</f>
        <v>389.63097416867299</v>
      </c>
      <c r="L5" s="2">
        <f>TREND(Calibration!$A$2:$A$4,Calibration!$D$2:$D$4,G5)</f>
        <v>1163.3333333333333</v>
      </c>
    </row>
    <row r="6" spans="1:12" x14ac:dyDescent="0.25">
      <c r="A6">
        <v>21349</v>
      </c>
      <c r="B6">
        <v>15.149000170000001</v>
      </c>
      <c r="C6">
        <v>0.30237999999999998</v>
      </c>
      <c r="D6">
        <v>37.82400131</v>
      </c>
      <c r="E6">
        <v>0.24243000000000001</v>
      </c>
      <c r="F6">
        <v>35.728000639999998</v>
      </c>
      <c r="G6">
        <v>-0.10892</v>
      </c>
      <c r="H6">
        <v>743.01599121000004</v>
      </c>
      <c r="J6" s="2">
        <f>TREND(Calibration!$A$2:$A$4,Calibration!$B$2:$B$4,C6)</f>
        <v>344.06227923829874</v>
      </c>
      <c r="K6" s="2">
        <f>TREND(Calibration!$A$2:$A$4,Calibration!$C$2:$C$4,E6)</f>
        <v>390.4371408661184</v>
      </c>
      <c r="L6" s="2">
        <f>TREND(Calibration!$A$2:$A$4,Calibration!$D$2:$D$4,G6)</f>
        <v>1163.3333333333333</v>
      </c>
    </row>
    <row r="7" spans="1:12" x14ac:dyDescent="0.25">
      <c r="A7">
        <v>26616</v>
      </c>
      <c r="B7">
        <v>15.27900028</v>
      </c>
      <c r="C7">
        <v>0.30275999999999997</v>
      </c>
      <c r="D7">
        <v>37.801998140000002</v>
      </c>
      <c r="E7">
        <v>0.24237998999999999</v>
      </c>
      <c r="F7">
        <v>35.780998230000002</v>
      </c>
      <c r="G7">
        <v>-0.10654</v>
      </c>
      <c r="H7">
        <v>-9.9000003020963285E+37</v>
      </c>
      <c r="J7" s="2">
        <f>TREND(Calibration!$A$2:$A$4,Calibration!$B$2:$B$4,C7)</f>
        <v>345.7821010326777</v>
      </c>
      <c r="K7" s="2">
        <f>TREND(Calibration!$A$2:$A$4,Calibration!$C$2:$C$4,E7)</f>
        <v>390.03397690072597</v>
      </c>
      <c r="L7" s="2">
        <f>TREND(Calibration!$A$2:$A$4,Calibration!$D$2:$D$4,G7)</f>
        <v>1163.3333333333333</v>
      </c>
    </row>
    <row r="8" spans="1:12" x14ac:dyDescent="0.25">
      <c r="A8">
        <v>31333</v>
      </c>
      <c r="B8">
        <v>15.35700035</v>
      </c>
      <c r="C8">
        <v>0.30275999999999997</v>
      </c>
      <c r="D8">
        <v>37.807998660000003</v>
      </c>
      <c r="E8">
        <v>0.24232999999999999</v>
      </c>
      <c r="F8">
        <v>35.752998349999999</v>
      </c>
      <c r="G8">
        <v>-0.14249000000000001</v>
      </c>
      <c r="H8">
        <v>-27.371000290000001</v>
      </c>
      <c r="J8" s="2">
        <f>TREND(Calibration!$A$2:$A$4,Calibration!$B$2:$B$4,C8)</f>
        <v>345.7821010326777</v>
      </c>
      <c r="K8" s="2">
        <f>TREND(Calibration!$A$2:$A$4,Calibration!$C$2:$C$4,E8)</f>
        <v>389.63097416867299</v>
      </c>
      <c r="L8" s="2">
        <f>TREND(Calibration!$A$2:$A$4,Calibration!$D$2:$D$4,G8)</f>
        <v>1163.3333333333333</v>
      </c>
    </row>
    <row r="9" spans="1:12" x14ac:dyDescent="0.25">
      <c r="A9">
        <v>36254</v>
      </c>
      <c r="B9">
        <v>15.34399986</v>
      </c>
      <c r="C9">
        <v>0.30546001</v>
      </c>
      <c r="D9">
        <v>37.7859993</v>
      </c>
      <c r="E9">
        <v>0.24237998999999999</v>
      </c>
      <c r="F9">
        <v>35.758998869999999</v>
      </c>
      <c r="G9">
        <v>-0.11816</v>
      </c>
      <c r="H9">
        <v>-9.9000003020963285E+37</v>
      </c>
      <c r="J9" s="2">
        <f>TREND(Calibration!$A$2:$A$4,Calibration!$B$2:$B$4,C9)</f>
        <v>358.00193272489173</v>
      </c>
      <c r="K9" s="2">
        <f>TREND(Calibration!$A$2:$A$4,Calibration!$C$2:$C$4,E9)</f>
        <v>390.03397690072597</v>
      </c>
      <c r="L9" s="2">
        <f>TREND(Calibration!$A$2:$A$4,Calibration!$D$2:$D$4,G9)</f>
        <v>1163.3333333333333</v>
      </c>
    </row>
    <row r="10" spans="1:12" x14ac:dyDescent="0.25">
      <c r="A10">
        <v>41254</v>
      </c>
      <c r="B10">
        <v>15.23400021</v>
      </c>
      <c r="C10">
        <v>0.30340999000000002</v>
      </c>
      <c r="D10">
        <v>37.796001429999997</v>
      </c>
      <c r="E10">
        <v>0.24232999999999999</v>
      </c>
      <c r="F10">
        <v>35.762001040000001</v>
      </c>
      <c r="G10">
        <v>-0.12887000000000001</v>
      </c>
      <c r="H10">
        <v>-69.602996829999995</v>
      </c>
      <c r="J10" s="2">
        <f>TREND(Calibration!$A$2:$A$4,Calibration!$B$2:$B$4,C10)</f>
        <v>348.72385621196327</v>
      </c>
      <c r="K10" s="2">
        <f>TREND(Calibration!$A$2:$A$4,Calibration!$C$2:$C$4,E10)</f>
        <v>389.63097416867299</v>
      </c>
      <c r="L10" s="2">
        <f>TREND(Calibration!$A$2:$A$4,Calibration!$D$2:$D$4,G10)</f>
        <v>1163.3333333333333</v>
      </c>
    </row>
    <row r="11" spans="1:12" x14ac:dyDescent="0.25">
      <c r="A11">
        <v>46253</v>
      </c>
      <c r="B11">
        <v>15.102000240000001</v>
      </c>
      <c r="C11">
        <v>0.30437999999999998</v>
      </c>
      <c r="D11">
        <v>37.807998660000003</v>
      </c>
      <c r="E11">
        <v>0.24265</v>
      </c>
      <c r="F11">
        <v>35.762001040000001</v>
      </c>
      <c r="G11">
        <v>4.7840000000000001E-2</v>
      </c>
      <c r="H11">
        <v>-9.9000003020963285E+37</v>
      </c>
      <c r="J11" s="2">
        <f>TREND(Calibration!$A$2:$A$4,Calibration!$B$2:$B$4,C11)</f>
        <v>353.11397289292518</v>
      </c>
      <c r="K11" s="2">
        <f>TREND(Calibration!$A$2:$A$4,Calibration!$C$2:$C$4,E11)</f>
        <v>392.21070760049793</v>
      </c>
      <c r="L11" s="2">
        <f>TREND(Calibration!$A$2:$A$4,Calibration!$D$2:$D$4,G11)</f>
        <v>1163.3333333333333</v>
      </c>
    </row>
    <row r="12" spans="1:12" x14ac:dyDescent="0.25">
      <c r="A12">
        <v>51476</v>
      </c>
      <c r="B12">
        <v>14.989000320000001</v>
      </c>
      <c r="C12">
        <v>0.30426999999999998</v>
      </c>
      <c r="D12">
        <v>37.804000850000001</v>
      </c>
      <c r="E12">
        <v>0.24243000000000001</v>
      </c>
      <c r="F12">
        <v>35.765998840000002</v>
      </c>
      <c r="G12">
        <v>8.022E-2</v>
      </c>
      <c r="H12">
        <v>-9.9000003020963285E+37</v>
      </c>
      <c r="J12" s="2">
        <f>TREND(Calibration!$A$2:$A$4,Calibration!$B$2:$B$4,C12)</f>
        <v>352.61612974192076</v>
      </c>
      <c r="K12" s="2">
        <f>TREND(Calibration!$A$2:$A$4,Calibration!$C$2:$C$4,E12)</f>
        <v>390.4371408661184</v>
      </c>
      <c r="L12" s="2">
        <f>TREND(Calibration!$A$2:$A$4,Calibration!$D$2:$D$4,G12)</f>
        <v>1163.3333333333333</v>
      </c>
    </row>
    <row r="13" spans="1:12" x14ac:dyDescent="0.25">
      <c r="A13">
        <v>56253</v>
      </c>
      <c r="B13">
        <v>14.94200039</v>
      </c>
      <c r="C13">
        <v>0.30491998999999997</v>
      </c>
      <c r="D13">
        <v>37.792999270000003</v>
      </c>
      <c r="E13">
        <v>0.24270998999999999</v>
      </c>
      <c r="F13">
        <v>35.784999849999998</v>
      </c>
      <c r="G13">
        <v>0.2286</v>
      </c>
      <c r="H13">
        <v>59.363998410000001</v>
      </c>
      <c r="J13" s="2">
        <f>TREND(Calibration!$A$2:$A$4,Calibration!$B$2:$B$4,C13)</f>
        <v>355.55788492120587</v>
      </c>
      <c r="K13" s="2">
        <f>TREND(Calibration!$A$2:$A$4,Calibration!$C$2:$C$4,E13)</f>
        <v>392.69432700229527</v>
      </c>
      <c r="L13" s="2">
        <f>TREND(Calibration!$A$2:$A$4,Calibration!$D$2:$D$4,G13)</f>
        <v>1163.3333333333333</v>
      </c>
    </row>
    <row r="14" spans="1:12" x14ac:dyDescent="0.25">
      <c r="A14">
        <v>61336</v>
      </c>
      <c r="B14">
        <v>14.94200039</v>
      </c>
      <c r="C14">
        <v>0.30399999</v>
      </c>
      <c r="D14">
        <v>37.812000269999999</v>
      </c>
      <c r="E14">
        <v>0.24270998999999999</v>
      </c>
      <c r="F14">
        <v>35.765998840000002</v>
      </c>
      <c r="G14">
        <v>-7.8490000000000004E-2</v>
      </c>
      <c r="H14">
        <v>443.76800537000003</v>
      </c>
      <c r="J14" s="2">
        <f>TREND(Calibration!$A$2:$A$4,Calibration!$B$2:$B$4,C14)</f>
        <v>351.39410584007783</v>
      </c>
      <c r="K14" s="2">
        <f>TREND(Calibration!$A$2:$A$4,Calibration!$C$2:$C$4,E14)</f>
        <v>392.69432700229527</v>
      </c>
      <c r="L14" s="2">
        <f>TREND(Calibration!$A$2:$A$4,Calibration!$D$2:$D$4,G14)</f>
        <v>1163.3333333333333</v>
      </c>
    </row>
    <row r="15" spans="1:12" x14ac:dyDescent="0.25">
      <c r="A15">
        <v>66254</v>
      </c>
      <c r="B15">
        <v>15.03800011</v>
      </c>
      <c r="C15">
        <v>0.30314001000000002</v>
      </c>
      <c r="D15">
        <v>37.772998809999997</v>
      </c>
      <c r="E15">
        <v>0.24276</v>
      </c>
      <c r="F15">
        <v>35.771999360000002</v>
      </c>
      <c r="G15">
        <v>2.49E-3</v>
      </c>
      <c r="H15">
        <v>-9.9000003020963285E+37</v>
      </c>
      <c r="J15" s="2">
        <f>TREND(Calibration!$A$2:$A$4,Calibration!$B$2:$B$4,C15)</f>
        <v>347.50196808552505</v>
      </c>
      <c r="K15" s="2">
        <f>TREND(Calibration!$A$2:$A$4,Calibration!$C$2:$C$4,E15)</f>
        <v>393.09749096768769</v>
      </c>
      <c r="L15" s="2">
        <f>TREND(Calibration!$A$2:$A$4,Calibration!$D$2:$D$4,G15)</f>
        <v>1163.3333333333333</v>
      </c>
    </row>
    <row r="16" spans="1:12" x14ac:dyDescent="0.25">
      <c r="A16">
        <v>71349</v>
      </c>
      <c r="B16">
        <v>15.196000099999999</v>
      </c>
      <c r="C16">
        <v>0.30459999999999998</v>
      </c>
      <c r="D16">
        <v>37.803001399999999</v>
      </c>
      <c r="E16">
        <v>0.24265</v>
      </c>
      <c r="F16">
        <v>35.783000950000002</v>
      </c>
      <c r="G16">
        <v>9.6200000000000001E-3</v>
      </c>
      <c r="H16">
        <v>-9.9000003020963285E+37</v>
      </c>
      <c r="J16" s="2">
        <f>TREND(Calibration!$A$2:$A$4,Calibration!$B$2:$B$4,C16)</f>
        <v>354.10965919493401</v>
      </c>
      <c r="K16" s="2">
        <f>TREND(Calibration!$A$2:$A$4,Calibration!$C$2:$C$4,E16)</f>
        <v>392.21070760049793</v>
      </c>
      <c r="L16" s="2">
        <f>TREND(Calibration!$A$2:$A$4,Calibration!$D$2:$D$4,G16)</f>
        <v>1163.3333333333333</v>
      </c>
    </row>
    <row r="17" spans="1:12" x14ac:dyDescent="0.25">
      <c r="A17">
        <v>76253</v>
      </c>
      <c r="B17">
        <v>15.2840004</v>
      </c>
      <c r="C17">
        <v>0.30368000000000001</v>
      </c>
      <c r="D17">
        <v>37.807998660000003</v>
      </c>
      <c r="E17">
        <v>0.24270998999999999</v>
      </c>
      <c r="F17">
        <v>35.770000459999999</v>
      </c>
      <c r="G17">
        <v>0.11557000000000001</v>
      </c>
      <c r="H17">
        <v>-9.9000003020963285E+37</v>
      </c>
      <c r="J17" s="2">
        <f>TREND(Calibration!$A$2:$A$4,Calibration!$B$2:$B$4,C17)</f>
        <v>349.94588011380597</v>
      </c>
      <c r="K17" s="2">
        <f>TREND(Calibration!$A$2:$A$4,Calibration!$C$2:$C$4,E17)</f>
        <v>392.69432700229527</v>
      </c>
      <c r="L17" s="2">
        <f>TREND(Calibration!$A$2:$A$4,Calibration!$D$2:$D$4,G17)</f>
        <v>1163.3333333333333</v>
      </c>
    </row>
    <row r="18" spans="1:12" x14ac:dyDescent="0.25">
      <c r="A18">
        <v>81253</v>
      </c>
      <c r="B18">
        <v>15.31400013</v>
      </c>
      <c r="C18">
        <v>0.30395000999999999</v>
      </c>
      <c r="D18">
        <v>37.80099869</v>
      </c>
      <c r="E18">
        <v>0.24237998999999999</v>
      </c>
      <c r="F18">
        <v>35.751998899999997</v>
      </c>
      <c r="G18">
        <v>0.18291999</v>
      </c>
      <c r="H18">
        <v>260.29299927</v>
      </c>
      <c r="J18" s="2">
        <f>TREND(Calibration!$A$2:$A$4,Calibration!$B$2:$B$4,C18)</f>
        <v>351.16790401564867</v>
      </c>
      <c r="K18" s="2">
        <f>TREND(Calibration!$A$2:$A$4,Calibration!$C$2:$C$4,E18)</f>
        <v>390.03397690072597</v>
      </c>
      <c r="L18" s="2">
        <f>TREND(Calibration!$A$2:$A$4,Calibration!$D$2:$D$4,G18)</f>
        <v>1163.3333333333333</v>
      </c>
    </row>
    <row r="19" spans="1:12" x14ac:dyDescent="0.25">
      <c r="A19">
        <v>86258</v>
      </c>
      <c r="B19">
        <v>15.28199959</v>
      </c>
      <c r="C19">
        <v>0.29962</v>
      </c>
      <c r="D19">
        <v>37.812000269999999</v>
      </c>
      <c r="E19">
        <v>0.24270998999999999</v>
      </c>
      <c r="F19">
        <v>35.770000459999999</v>
      </c>
      <c r="G19">
        <v>-3.3500000000000001E-3</v>
      </c>
      <c r="H19">
        <v>495.94900512999999</v>
      </c>
      <c r="J19" s="2">
        <f>TREND(Calibration!$A$2:$A$4,Calibration!$B$2:$B$4,C19)</f>
        <v>331.57094199491439</v>
      </c>
      <c r="K19" s="2">
        <f>TREND(Calibration!$A$2:$A$4,Calibration!$C$2:$C$4,E19)</f>
        <v>392.69432700229527</v>
      </c>
      <c r="L19" s="2">
        <f>TREND(Calibration!$A$2:$A$4,Calibration!$D$2:$D$4,G19)</f>
        <v>1163.3333333333333</v>
      </c>
    </row>
    <row r="20" spans="1:12" x14ac:dyDescent="0.25">
      <c r="A20">
        <v>91302</v>
      </c>
      <c r="B20">
        <v>15.2329998</v>
      </c>
      <c r="C20">
        <v>0.30925000000000002</v>
      </c>
      <c r="D20">
        <v>37.82400131</v>
      </c>
      <c r="E20">
        <v>0.24265</v>
      </c>
      <c r="F20">
        <v>35.799999239999998</v>
      </c>
      <c r="G20">
        <v>0.18529999</v>
      </c>
      <c r="H20">
        <v>-9.9000003020963285E+37</v>
      </c>
      <c r="J20" s="2">
        <f>TREND(Calibration!$A$2:$A$4,Calibration!$B$2:$B$4,C20)</f>
        <v>375.1548469419406</v>
      </c>
      <c r="K20" s="2">
        <f>TREND(Calibration!$A$2:$A$4,Calibration!$C$2:$C$4,E20)</f>
        <v>392.21070760049793</v>
      </c>
      <c r="L20" s="2">
        <f>TREND(Calibration!$A$2:$A$4,Calibration!$D$2:$D$4,G20)</f>
        <v>1163.3333333333333</v>
      </c>
    </row>
    <row r="21" spans="1:12" x14ac:dyDescent="0.25">
      <c r="A21">
        <v>96302</v>
      </c>
      <c r="B21">
        <v>15.07600021</v>
      </c>
      <c r="C21">
        <v>0.30794999000000001</v>
      </c>
      <c r="D21">
        <v>37.798000340000002</v>
      </c>
      <c r="E21">
        <v>0.24270998999999999</v>
      </c>
      <c r="F21">
        <v>35.798000340000002</v>
      </c>
      <c r="G21">
        <v>0.15000000999999999</v>
      </c>
      <c r="H21">
        <v>-193.87899780000001</v>
      </c>
      <c r="J21" s="2">
        <f>TREND(Calibration!$A$2:$A$4,Calibration!$B$2:$B$4,C21)</f>
        <v>369.27120080796499</v>
      </c>
      <c r="K21" s="2">
        <f>TREND(Calibration!$A$2:$A$4,Calibration!$C$2:$C$4,E21)</f>
        <v>392.69432700229527</v>
      </c>
      <c r="L21" s="2">
        <f>TREND(Calibration!$A$2:$A$4,Calibration!$D$2:$D$4,G21)</f>
        <v>1163.3333333333333</v>
      </c>
    </row>
    <row r="22" spans="1:12" x14ac:dyDescent="0.25">
      <c r="A22">
        <v>101263</v>
      </c>
      <c r="B22">
        <v>14.980999949999999</v>
      </c>
      <c r="C22">
        <v>0.30665000999999997</v>
      </c>
      <c r="D22">
        <v>37.868000029999997</v>
      </c>
      <c r="E22">
        <v>0.24270998999999999</v>
      </c>
      <c r="F22">
        <v>35.803001399999999</v>
      </c>
      <c r="G22">
        <v>-4.7190000000000003E-2</v>
      </c>
      <c r="H22">
        <v>854.72802734000004</v>
      </c>
      <c r="J22" s="2">
        <f>TREND(Calibration!$A$2:$A$4,Calibration!$B$2:$B$4,C22)</f>
        <v>363.38769044939431</v>
      </c>
      <c r="K22" s="2">
        <f>TREND(Calibration!$A$2:$A$4,Calibration!$C$2:$C$4,E22)</f>
        <v>392.69432700229527</v>
      </c>
      <c r="L22" s="2">
        <f>TREND(Calibration!$A$2:$A$4,Calibration!$D$2:$D$4,G22)</f>
        <v>1163.3333333333333</v>
      </c>
    </row>
    <row r="23" spans="1:12" x14ac:dyDescent="0.25">
      <c r="A23">
        <v>106253</v>
      </c>
      <c r="B23">
        <v>14.914999959999999</v>
      </c>
      <c r="C23">
        <v>0.30779001</v>
      </c>
      <c r="D23">
        <v>37.835998539999999</v>
      </c>
      <c r="E23">
        <v>0.24265</v>
      </c>
      <c r="F23">
        <v>35.773998259999999</v>
      </c>
      <c r="G23">
        <v>0.13638</v>
      </c>
      <c r="H23">
        <v>-9.9000003020963285E+37</v>
      </c>
      <c r="J23" s="2">
        <f>TREND(Calibration!$A$2:$A$4,Calibration!$B$2:$B$4,C23)</f>
        <v>368.54715583253142</v>
      </c>
      <c r="K23" s="2">
        <f>TREND(Calibration!$A$2:$A$4,Calibration!$C$2:$C$4,E23)</f>
        <v>392.21070760049793</v>
      </c>
      <c r="L23" s="2">
        <f>TREND(Calibration!$A$2:$A$4,Calibration!$D$2:$D$4,G23)</f>
        <v>1163.3333333333333</v>
      </c>
    </row>
    <row r="24" spans="1:12" x14ac:dyDescent="0.25">
      <c r="A24">
        <v>111257</v>
      </c>
      <c r="B24">
        <v>14.94799995</v>
      </c>
      <c r="C24">
        <v>0.30978999000000002</v>
      </c>
      <c r="D24">
        <v>37.834999080000003</v>
      </c>
      <c r="E24">
        <v>0.24265</v>
      </c>
      <c r="F24">
        <v>35.816001890000003</v>
      </c>
      <c r="G24">
        <v>0.12232999999999999</v>
      </c>
      <c r="H24">
        <v>-64.400001529999997</v>
      </c>
      <c r="J24" s="2">
        <f>TREND(Calibration!$A$2:$A$4,Calibration!$B$2:$B$4,C24)</f>
        <v>377.5987589702213</v>
      </c>
      <c r="K24" s="2">
        <f>TREND(Calibration!$A$2:$A$4,Calibration!$C$2:$C$4,E24)</f>
        <v>392.21070760049793</v>
      </c>
      <c r="L24" s="2">
        <f>TREND(Calibration!$A$2:$A$4,Calibration!$D$2:$D$4,G24)</f>
        <v>1163.3333333333333</v>
      </c>
    </row>
    <row r="25" spans="1:12" x14ac:dyDescent="0.25">
      <c r="A25">
        <v>116254</v>
      </c>
      <c r="B25">
        <v>15.065999980000001</v>
      </c>
      <c r="C25">
        <v>0.30275999999999997</v>
      </c>
      <c r="D25">
        <v>37.863998410000001</v>
      </c>
      <c r="E25">
        <v>0.24276</v>
      </c>
      <c r="F25">
        <v>35.796001429999997</v>
      </c>
      <c r="G25">
        <v>-8.5459999999999994E-2</v>
      </c>
      <c r="H25">
        <v>927.74298095999995</v>
      </c>
      <c r="J25" s="2">
        <f>TREND(Calibration!$A$2:$A$4,Calibration!$B$2:$B$4,C25)</f>
        <v>345.7821010326777</v>
      </c>
      <c r="K25" s="2">
        <f>TREND(Calibration!$A$2:$A$4,Calibration!$C$2:$C$4,E25)</f>
        <v>393.09749096768769</v>
      </c>
      <c r="L25" s="2">
        <f>TREND(Calibration!$A$2:$A$4,Calibration!$D$2:$D$4,G25)</f>
        <v>1163.3333333333333</v>
      </c>
    </row>
    <row r="26" spans="1:12" x14ac:dyDescent="0.25">
      <c r="A26">
        <v>121302</v>
      </c>
      <c r="B26">
        <v>15.227999690000001</v>
      </c>
      <c r="C26">
        <v>0.30626999999999999</v>
      </c>
      <c r="D26">
        <v>37.832000729999997</v>
      </c>
      <c r="E26">
        <v>0.24232999999999999</v>
      </c>
      <c r="F26">
        <v>35.805999759999999</v>
      </c>
      <c r="G26">
        <v>0.122</v>
      </c>
      <c r="H26">
        <v>-9.9000003020963285E+37</v>
      </c>
      <c r="J26" s="2">
        <f>TREND(Calibration!$A$2:$A$4,Calibration!$B$2:$B$4,C26)</f>
        <v>361.66782339654696</v>
      </c>
      <c r="K26" s="2">
        <f>TREND(Calibration!$A$2:$A$4,Calibration!$C$2:$C$4,E26)</f>
        <v>389.63097416867299</v>
      </c>
      <c r="L26" s="2">
        <f>TREND(Calibration!$A$2:$A$4,Calibration!$D$2:$D$4,G26)</f>
        <v>1163.3333333333333</v>
      </c>
    </row>
    <row r="27" spans="1:12" x14ac:dyDescent="0.25">
      <c r="A27">
        <v>126392</v>
      </c>
      <c r="B27">
        <v>15.303999900000001</v>
      </c>
      <c r="C27">
        <v>0.30772999000000001</v>
      </c>
      <c r="D27">
        <v>37.859001159999998</v>
      </c>
      <c r="E27">
        <v>0.24232999999999999</v>
      </c>
      <c r="F27">
        <v>35.789001460000001</v>
      </c>
      <c r="G27">
        <v>-0.04</v>
      </c>
      <c r="H27">
        <v>864.33001708999996</v>
      </c>
      <c r="J27" s="2">
        <f>TREND(Calibration!$A$2:$A$4,Calibration!$B$2:$B$4,C27)</f>
        <v>368.27551450595615</v>
      </c>
      <c r="K27" s="2">
        <f>TREND(Calibration!$A$2:$A$4,Calibration!$C$2:$C$4,E27)</f>
        <v>389.63097416867299</v>
      </c>
      <c r="L27" s="2">
        <f>TREND(Calibration!$A$2:$A$4,Calibration!$D$2:$D$4,G27)</f>
        <v>1163.3333333333333</v>
      </c>
    </row>
    <row r="28" spans="1:12" x14ac:dyDescent="0.25">
      <c r="A28">
        <v>131333</v>
      </c>
      <c r="B28">
        <v>15.397999759999999</v>
      </c>
      <c r="C28">
        <v>0.30562001</v>
      </c>
      <c r="D28">
        <v>37.8429985</v>
      </c>
      <c r="E28">
        <v>0.24259998999999999</v>
      </c>
      <c r="F28">
        <v>35.811000819999997</v>
      </c>
      <c r="G28">
        <v>0.11816</v>
      </c>
      <c r="H28">
        <v>-9.9000003020963285E+37</v>
      </c>
      <c r="J28" s="2">
        <f>TREND(Calibration!$A$2:$A$4,Calibration!$B$2:$B$4,C28)</f>
        <v>358.72606821726185</v>
      </c>
      <c r="K28" s="2">
        <f>TREND(Calibration!$A$2:$A$4,Calibration!$C$2:$C$4,E28)</f>
        <v>391.8075436351055</v>
      </c>
      <c r="L28" s="2">
        <f>TREND(Calibration!$A$2:$A$4,Calibration!$D$2:$D$4,G28)</f>
        <v>1163.3333333333333</v>
      </c>
    </row>
    <row r="29" spans="1:12" x14ac:dyDescent="0.25">
      <c r="A29">
        <v>136334</v>
      </c>
      <c r="B29">
        <v>15.397999759999999</v>
      </c>
      <c r="C29">
        <v>0.30757001</v>
      </c>
      <c r="D29">
        <v>37.833000179999999</v>
      </c>
      <c r="E29">
        <v>0.24265</v>
      </c>
      <c r="F29">
        <v>35.823001859999998</v>
      </c>
      <c r="G29">
        <v>0.16653999999999999</v>
      </c>
      <c r="H29">
        <v>-9.9000003020963285E+37</v>
      </c>
      <c r="J29" s="2">
        <f>TREND(Calibration!$A$2:$A$4,Calibration!$B$2:$B$4,C29)</f>
        <v>367.55146953052258</v>
      </c>
      <c r="K29" s="2">
        <f>TREND(Calibration!$A$2:$A$4,Calibration!$C$2:$C$4,E29)</f>
        <v>392.21070760049793</v>
      </c>
      <c r="L29" s="2">
        <f>TREND(Calibration!$A$2:$A$4,Calibration!$D$2:$D$4,G29)</f>
        <v>1163.3333333333333</v>
      </c>
    </row>
    <row r="30" spans="1:12" x14ac:dyDescent="0.25">
      <c r="A30">
        <v>141259</v>
      </c>
      <c r="B30">
        <v>15.333000180000001</v>
      </c>
      <c r="C30">
        <v>0.30318999000000002</v>
      </c>
      <c r="D30">
        <v>37.874000549999998</v>
      </c>
      <c r="E30">
        <v>0.24270998999999999</v>
      </c>
      <c r="F30">
        <v>35.849998470000003</v>
      </c>
      <c r="G30">
        <v>8.3729999999999999E-2</v>
      </c>
      <c r="H30">
        <v>-61.243000029999997</v>
      </c>
      <c r="J30" s="2">
        <f>TREND(Calibration!$A$2:$A$4,Calibration!$B$2:$B$4,C30)</f>
        <v>347.7281699099542</v>
      </c>
      <c r="K30" s="2">
        <f>TREND(Calibration!$A$2:$A$4,Calibration!$C$2:$C$4,E30)</f>
        <v>392.69432700229527</v>
      </c>
      <c r="L30" s="2">
        <f>TREND(Calibration!$A$2:$A$4,Calibration!$D$2:$D$4,G30)</f>
        <v>1163.3333333333333</v>
      </c>
    </row>
    <row r="31" spans="1:12" x14ac:dyDescent="0.25">
      <c r="A31">
        <v>146348</v>
      </c>
      <c r="B31">
        <v>15.239000320000001</v>
      </c>
      <c r="C31">
        <v>0.30972999000000001</v>
      </c>
      <c r="D31">
        <v>37.8390007</v>
      </c>
      <c r="E31">
        <v>0.24270998999999999</v>
      </c>
      <c r="F31">
        <v>35.844001769999998</v>
      </c>
      <c r="G31">
        <v>0.13064999999999999</v>
      </c>
      <c r="H31">
        <v>-9.9000003020963285E+37</v>
      </c>
      <c r="J31" s="2">
        <f>TREND(Calibration!$A$2:$A$4,Calibration!$B$2:$B$4,C31)</f>
        <v>377.32720816058259</v>
      </c>
      <c r="K31" s="2">
        <f>TREND(Calibration!$A$2:$A$4,Calibration!$C$2:$C$4,E31)</f>
        <v>392.69432700229527</v>
      </c>
      <c r="L31" s="2">
        <f>TREND(Calibration!$A$2:$A$4,Calibration!$D$2:$D$4,G31)</f>
        <v>1163.3333333333333</v>
      </c>
    </row>
    <row r="32" spans="1:12" x14ac:dyDescent="0.25">
      <c r="A32">
        <v>151258</v>
      </c>
      <c r="B32">
        <v>15.125</v>
      </c>
      <c r="C32">
        <v>0.30502998999999997</v>
      </c>
      <c r="D32">
        <v>37.84500122</v>
      </c>
      <c r="E32">
        <v>0.24226998999999999</v>
      </c>
      <c r="F32">
        <v>35.847000119999997</v>
      </c>
      <c r="G32">
        <v>6.7349999999999993E-2</v>
      </c>
      <c r="H32">
        <v>-53.078998570000003</v>
      </c>
      <c r="J32" s="2">
        <f>TREND(Calibration!$A$2:$A$4,Calibration!$B$2:$B$4,C32)</f>
        <v>356.05572807221029</v>
      </c>
      <c r="K32" s="2">
        <f>TREND(Calibration!$A$2:$A$4,Calibration!$C$2:$C$4,E32)</f>
        <v>389.14719353353621</v>
      </c>
      <c r="L32" s="2">
        <f>TREND(Calibration!$A$2:$A$4,Calibration!$D$2:$D$4,G32)</f>
        <v>1163.3333333333333</v>
      </c>
    </row>
    <row r="33" spans="1:12" x14ac:dyDescent="0.25">
      <c r="A33">
        <v>156254</v>
      </c>
      <c r="B33">
        <v>14.994999890000001</v>
      </c>
      <c r="C33">
        <v>0.30470999999999998</v>
      </c>
      <c r="D33">
        <v>37.869998930000001</v>
      </c>
      <c r="E33">
        <v>0.24265</v>
      </c>
      <c r="F33">
        <v>35.798999790000003</v>
      </c>
      <c r="G33">
        <v>-2.7779999999999999E-2</v>
      </c>
      <c r="H33">
        <v>1084.22595215</v>
      </c>
      <c r="J33" s="2">
        <f>TREND(Calibration!$A$2:$A$4,Calibration!$B$2:$B$4,C33)</f>
        <v>354.60750234593843</v>
      </c>
      <c r="K33" s="2">
        <f>TREND(Calibration!$A$2:$A$4,Calibration!$C$2:$C$4,E33)</f>
        <v>392.21070760049793</v>
      </c>
      <c r="L33" s="2">
        <f>TREND(Calibration!$A$2:$A$4,Calibration!$D$2:$D$4,G33)</f>
        <v>1163.3333333333333</v>
      </c>
    </row>
    <row r="34" spans="1:12" x14ac:dyDescent="0.25">
      <c r="A34">
        <v>161256</v>
      </c>
      <c r="B34">
        <v>15.06299973</v>
      </c>
      <c r="C34">
        <v>0.30502998999999997</v>
      </c>
      <c r="D34">
        <v>37.861000060000002</v>
      </c>
      <c r="E34">
        <v>0.24270998999999999</v>
      </c>
      <c r="F34">
        <v>35.814998629999998</v>
      </c>
      <c r="G34">
        <v>-0.11368</v>
      </c>
      <c r="H34">
        <v>71.022003170000005</v>
      </c>
      <c r="J34" s="2">
        <f>TREND(Calibration!$A$2:$A$4,Calibration!$B$2:$B$4,C34)</f>
        <v>356.05572807221029</v>
      </c>
      <c r="K34" s="2">
        <f>TREND(Calibration!$A$2:$A$4,Calibration!$C$2:$C$4,E34)</f>
        <v>392.69432700229527</v>
      </c>
      <c r="L34" s="2">
        <f>TREND(Calibration!$A$2:$A$4,Calibration!$D$2:$D$4,G34)</f>
        <v>1163.3333333333333</v>
      </c>
    </row>
    <row r="35" spans="1:12" x14ac:dyDescent="0.25">
      <c r="A35">
        <v>166253</v>
      </c>
      <c r="B35">
        <v>15.163999560000001</v>
      </c>
      <c r="C35">
        <v>0.30437999999999998</v>
      </c>
      <c r="D35">
        <v>37.893001560000002</v>
      </c>
      <c r="E35">
        <v>0.24308001000000001</v>
      </c>
      <c r="F35">
        <v>35.820999149999999</v>
      </c>
      <c r="G35">
        <v>-0.15129999999999999</v>
      </c>
      <c r="H35">
        <v>-9.9000003020963285E+37</v>
      </c>
      <c r="J35" s="2">
        <f>TREND(Calibration!$A$2:$A$4,Calibration!$B$2:$B$4,C35)</f>
        <v>353.11397289292518</v>
      </c>
      <c r="K35" s="2">
        <f>TREND(Calibration!$A$2:$A$4,Calibration!$C$2:$C$4,E35)</f>
        <v>395.67730501618212</v>
      </c>
      <c r="L35" s="2">
        <f>TREND(Calibration!$A$2:$A$4,Calibration!$D$2:$D$4,G35)</f>
        <v>1163.3333333333333</v>
      </c>
    </row>
    <row r="36" spans="1:12" x14ac:dyDescent="0.25">
      <c r="A36">
        <v>171254</v>
      </c>
      <c r="B36">
        <v>15.27099991</v>
      </c>
      <c r="C36">
        <v>0.31195000000000001</v>
      </c>
      <c r="D36">
        <v>37.893001560000002</v>
      </c>
      <c r="E36">
        <v>0.24298</v>
      </c>
      <c r="F36">
        <v>35.825000760000002</v>
      </c>
      <c r="G36">
        <v>-0.15114</v>
      </c>
      <c r="H36">
        <v>396.56201171999999</v>
      </c>
      <c r="J36" s="2">
        <f>TREND(Calibration!$A$2:$A$4,Calibration!$B$2:$B$4,C36)</f>
        <v>387.37463337568624</v>
      </c>
      <c r="K36" s="2">
        <f>TREND(Calibration!$A$2:$A$4,Calibration!$C$2:$C$4,E36)</f>
        <v>394.87105770206722</v>
      </c>
      <c r="L36" s="2">
        <f>TREND(Calibration!$A$2:$A$4,Calibration!$D$2:$D$4,G36)</f>
        <v>1163.3333333333333</v>
      </c>
    </row>
    <row r="37" spans="1:12" x14ac:dyDescent="0.25">
      <c r="A37">
        <v>176253</v>
      </c>
      <c r="B37">
        <v>15.36200047</v>
      </c>
      <c r="C37">
        <v>0.30978999000000002</v>
      </c>
      <c r="D37">
        <v>37.874000549999998</v>
      </c>
      <c r="E37">
        <v>0.24308001000000001</v>
      </c>
      <c r="F37">
        <v>35.812000269999999</v>
      </c>
      <c r="G37">
        <v>-0.17427000000000001</v>
      </c>
      <c r="H37">
        <v>110.15399933</v>
      </c>
      <c r="J37" s="2">
        <f>TREND(Calibration!$A$2:$A$4,Calibration!$B$2:$B$4,C37)</f>
        <v>377.5987589702213</v>
      </c>
      <c r="K37" s="2">
        <f>TREND(Calibration!$A$2:$A$4,Calibration!$C$2:$C$4,E37)</f>
        <v>395.67730501618212</v>
      </c>
      <c r="L37" s="2">
        <f>TREND(Calibration!$A$2:$A$4,Calibration!$D$2:$D$4,G37)</f>
        <v>1163.3333333333333</v>
      </c>
    </row>
    <row r="38" spans="1:12" x14ac:dyDescent="0.25">
      <c r="A38">
        <v>181456</v>
      </c>
      <c r="B38">
        <v>15.43700027</v>
      </c>
      <c r="C38">
        <v>0.30849000999999998</v>
      </c>
      <c r="D38">
        <v>37.84500122</v>
      </c>
      <c r="E38">
        <v>0.24303</v>
      </c>
      <c r="F38">
        <v>35.831001280000002</v>
      </c>
      <c r="G38">
        <v>-0.14188999999999999</v>
      </c>
      <c r="H38">
        <v>-9.9000003020963285E+37</v>
      </c>
      <c r="J38" s="2">
        <f>TREND(Calibration!$A$2:$A$4,Calibration!$B$2:$B$4,C38)</f>
        <v>371.71524861165062</v>
      </c>
      <c r="K38" s="2">
        <f>TREND(Calibration!$A$2:$A$4,Calibration!$C$2:$C$4,E38)</f>
        <v>395.27414105078969</v>
      </c>
      <c r="L38" s="2">
        <f>TREND(Calibration!$A$2:$A$4,Calibration!$D$2:$D$4,G38)</f>
        <v>1163.3333333333333</v>
      </c>
    </row>
    <row r="39" spans="1:12" x14ac:dyDescent="0.25">
      <c r="A39">
        <v>186257</v>
      </c>
      <c r="B39">
        <v>15.385000229999999</v>
      </c>
      <c r="C39">
        <v>0.30698001000000003</v>
      </c>
      <c r="D39">
        <v>37.854999540000001</v>
      </c>
      <c r="E39">
        <v>0.24298</v>
      </c>
      <c r="F39">
        <v>35.82799911</v>
      </c>
      <c r="G39">
        <v>5.1729999999999998E-2</v>
      </c>
      <c r="H39">
        <v>-9.9000003020963285E+37</v>
      </c>
      <c r="J39" s="2">
        <f>TREND(Calibration!$A$2:$A$4,Calibration!$B$2:$B$4,C39)</f>
        <v>364.88121990240779</v>
      </c>
      <c r="K39" s="2">
        <f>TREND(Calibration!$A$2:$A$4,Calibration!$C$2:$C$4,E39)</f>
        <v>394.87105770206722</v>
      </c>
      <c r="L39" s="2">
        <f>TREND(Calibration!$A$2:$A$4,Calibration!$D$2:$D$4,G39)</f>
        <v>1163.3333333333333</v>
      </c>
    </row>
    <row r="40" spans="1:12" x14ac:dyDescent="0.25">
      <c r="A40">
        <v>191253</v>
      </c>
      <c r="B40">
        <v>15.286999700000001</v>
      </c>
      <c r="C40">
        <v>0.30946001000000001</v>
      </c>
      <c r="D40">
        <v>37.863998410000001</v>
      </c>
      <c r="E40">
        <v>0.24303</v>
      </c>
      <c r="F40">
        <v>35.847000119999997</v>
      </c>
      <c r="G40">
        <v>0.22172998999999999</v>
      </c>
      <c r="H40">
        <v>116.84400177000001</v>
      </c>
      <c r="J40" s="2">
        <f>TREND(Calibration!$A$2:$A$4,Calibration!$B$2:$B$4,C40)</f>
        <v>376.1053200341446</v>
      </c>
      <c r="K40" s="2">
        <f>TREND(Calibration!$A$2:$A$4,Calibration!$C$2:$C$4,E40)</f>
        <v>395.27414105078969</v>
      </c>
      <c r="L40" s="2">
        <f>TREND(Calibration!$A$2:$A$4,Calibration!$D$2:$D$4,G40)</f>
        <v>1163.3333333333333</v>
      </c>
    </row>
    <row r="41" spans="1:12" x14ac:dyDescent="0.25">
      <c r="A41">
        <v>196253</v>
      </c>
      <c r="B41">
        <v>15.192999840000001</v>
      </c>
      <c r="C41">
        <v>0.30417000999999999</v>
      </c>
      <c r="D41">
        <v>37.861000060000002</v>
      </c>
      <c r="E41">
        <v>0.24303</v>
      </c>
      <c r="F41">
        <v>35.833999630000001</v>
      </c>
      <c r="G41">
        <v>0.1013</v>
      </c>
      <c r="H41">
        <v>-9.9000003020963285E+37</v>
      </c>
      <c r="J41" s="2">
        <f>TREND(Calibration!$A$2:$A$4,Calibration!$B$2:$B$4,C41)</f>
        <v>352.16359031765774</v>
      </c>
      <c r="K41" s="2">
        <f>TREND(Calibration!$A$2:$A$4,Calibration!$C$2:$C$4,E41)</f>
        <v>395.27414105078969</v>
      </c>
      <c r="L41" s="2">
        <f>TREND(Calibration!$A$2:$A$4,Calibration!$D$2:$D$4,G41)</f>
        <v>1163.3333333333333</v>
      </c>
    </row>
    <row r="42" spans="1:12" x14ac:dyDescent="0.25">
      <c r="A42">
        <v>201373</v>
      </c>
      <c r="B42">
        <v>15.01500034</v>
      </c>
      <c r="C42">
        <v>0.30659999999999998</v>
      </c>
      <c r="D42">
        <v>37.869998930000001</v>
      </c>
      <c r="E42">
        <v>0.24308001000000001</v>
      </c>
      <c r="F42">
        <v>35.805000309999997</v>
      </c>
      <c r="G42">
        <v>1.086E-2</v>
      </c>
      <c r="H42">
        <v>722.48400878999996</v>
      </c>
      <c r="J42" s="2">
        <f>TREND(Calibration!$A$2:$A$4,Calibration!$B$2:$B$4,C42)</f>
        <v>363.16135284956044</v>
      </c>
      <c r="K42" s="2">
        <f>TREND(Calibration!$A$2:$A$4,Calibration!$C$2:$C$4,E42)</f>
        <v>395.67730501618212</v>
      </c>
      <c r="L42" s="2">
        <f>TREND(Calibration!$A$2:$A$4,Calibration!$D$2:$D$4,G42)</f>
        <v>1163.3333333333333</v>
      </c>
    </row>
    <row r="43" spans="1:12" x14ac:dyDescent="0.25">
      <c r="A43">
        <v>206464</v>
      </c>
      <c r="B43">
        <v>14.97900009</v>
      </c>
      <c r="C43">
        <v>0.30562001</v>
      </c>
      <c r="D43">
        <v>37.869998930000001</v>
      </c>
      <c r="E43">
        <v>0.24303</v>
      </c>
      <c r="F43">
        <v>35.849998470000003</v>
      </c>
      <c r="G43">
        <v>-4.9840000000000002E-2</v>
      </c>
      <c r="H43">
        <v>84.009002690000003</v>
      </c>
      <c r="J43" s="2">
        <f>TREND(Calibration!$A$2:$A$4,Calibration!$B$2:$B$4,C43)</f>
        <v>358.72606821726185</v>
      </c>
      <c r="K43" s="2">
        <f>TREND(Calibration!$A$2:$A$4,Calibration!$C$2:$C$4,E43)</f>
        <v>395.27414105078969</v>
      </c>
      <c r="L43" s="2">
        <f>TREND(Calibration!$A$2:$A$4,Calibration!$D$2:$D$4,G43)</f>
        <v>1163.3333333333333</v>
      </c>
    </row>
    <row r="44" spans="1:12" x14ac:dyDescent="0.25">
      <c r="A44">
        <v>211417</v>
      </c>
      <c r="B44">
        <v>14.97900009</v>
      </c>
      <c r="C44">
        <v>0.30941001000000001</v>
      </c>
      <c r="D44">
        <v>37.908000950000002</v>
      </c>
      <c r="E44">
        <v>0.24303</v>
      </c>
      <c r="F44">
        <v>35.801998140000002</v>
      </c>
      <c r="G44">
        <v>-0.20999999</v>
      </c>
      <c r="H44">
        <v>33.006999970000003</v>
      </c>
      <c r="J44" s="2">
        <f>TREND(Calibration!$A$2:$A$4,Calibration!$B$2:$B$4,C44)</f>
        <v>375.87902769277889</v>
      </c>
      <c r="K44" s="2">
        <f>TREND(Calibration!$A$2:$A$4,Calibration!$C$2:$C$4,E44)</f>
        <v>395.27414105078969</v>
      </c>
      <c r="L44" s="2">
        <f>TREND(Calibration!$A$2:$A$4,Calibration!$D$2:$D$4,G44)</f>
        <v>1163.3333333333333</v>
      </c>
    </row>
    <row r="45" spans="1:12" x14ac:dyDescent="0.25">
      <c r="A45">
        <v>216305</v>
      </c>
      <c r="B45">
        <v>15.086000439999999</v>
      </c>
      <c r="C45">
        <v>0.30816999</v>
      </c>
      <c r="D45">
        <v>37.902000430000001</v>
      </c>
      <c r="E45">
        <v>0.24292</v>
      </c>
      <c r="F45">
        <v>35.796001429999997</v>
      </c>
      <c r="G45">
        <v>1.308E-2</v>
      </c>
      <c r="H45">
        <v>201.85099792</v>
      </c>
      <c r="J45" s="2">
        <f>TREND(Calibration!$A$2:$A$4,Calibration!$B$2:$B$4,C45)</f>
        <v>370.26688710997405</v>
      </c>
      <c r="K45" s="2">
        <f>TREND(Calibration!$A$2:$A$4,Calibration!$C$2:$C$4,E45)</f>
        <v>394.38735768359993</v>
      </c>
      <c r="L45" s="2">
        <f>TREND(Calibration!$A$2:$A$4,Calibration!$D$2:$D$4,G45)</f>
        <v>1163.3333333333333</v>
      </c>
    </row>
    <row r="46" spans="1:12" x14ac:dyDescent="0.25">
      <c r="A46">
        <v>221254</v>
      </c>
      <c r="B46">
        <v>15.20600033</v>
      </c>
      <c r="C46">
        <v>0.30594999</v>
      </c>
      <c r="D46">
        <v>37.869998930000001</v>
      </c>
      <c r="E46">
        <v>0.24303</v>
      </c>
      <c r="F46">
        <v>35.820999149999999</v>
      </c>
      <c r="G46">
        <v>-0.18346000000000001</v>
      </c>
      <c r="H46">
        <v>-9.9000003020963285E+37</v>
      </c>
      <c r="J46" s="2">
        <f>TREND(Calibration!$A$2:$A$4,Calibration!$B$2:$B$4,C46)</f>
        <v>360.21950715333855</v>
      </c>
      <c r="K46" s="2">
        <f>TREND(Calibration!$A$2:$A$4,Calibration!$C$2:$C$4,E46)</f>
        <v>395.27414105078969</v>
      </c>
      <c r="L46" s="2">
        <f>TREND(Calibration!$A$2:$A$4,Calibration!$D$2:$D$4,G46)</f>
        <v>1163.3333333333333</v>
      </c>
    </row>
    <row r="47" spans="1:12" x14ac:dyDescent="0.25">
      <c r="A47">
        <v>226583</v>
      </c>
      <c r="B47">
        <v>15.32299995</v>
      </c>
      <c r="C47">
        <v>0.30092001000000002</v>
      </c>
      <c r="D47">
        <v>37.874000549999998</v>
      </c>
      <c r="E47">
        <v>0.24341001000000001</v>
      </c>
      <c r="F47">
        <v>35.805000309999997</v>
      </c>
      <c r="G47">
        <v>-6.6269999999999996E-2</v>
      </c>
      <c r="H47">
        <v>329.18499756</v>
      </c>
      <c r="J47" s="2">
        <f>TREND(Calibration!$A$2:$A$4,Calibration!$B$2:$B$4,C47)</f>
        <v>337.45458812888978</v>
      </c>
      <c r="K47" s="2">
        <f>TREND(Calibration!$A$2:$A$4,Calibration!$C$2:$C$4,E47)</f>
        <v>398.33765511775141</v>
      </c>
      <c r="L47" s="2">
        <f>TREND(Calibration!$A$2:$A$4,Calibration!$D$2:$D$4,G47)</f>
        <v>1163.3333333333333</v>
      </c>
    </row>
    <row r="48" spans="1:12" x14ac:dyDescent="0.25">
      <c r="A48">
        <v>231367</v>
      </c>
      <c r="B48">
        <v>15.40699959</v>
      </c>
      <c r="C48">
        <v>0.30730000000000002</v>
      </c>
      <c r="D48">
        <v>37.861000060000002</v>
      </c>
      <c r="E48">
        <v>0.24303</v>
      </c>
      <c r="F48">
        <v>35.790000919999997</v>
      </c>
      <c r="G48">
        <v>-0.17238000000000001</v>
      </c>
      <c r="H48">
        <v>-41.870998380000003</v>
      </c>
      <c r="J48" s="2">
        <f>TREND(Calibration!$A$2:$A$4,Calibration!$B$2:$B$4,C48)</f>
        <v>366.32944562867988</v>
      </c>
      <c r="K48" s="2">
        <f>TREND(Calibration!$A$2:$A$4,Calibration!$C$2:$C$4,E48)</f>
        <v>395.27414105078969</v>
      </c>
      <c r="L48" s="2">
        <f>TREND(Calibration!$A$2:$A$4,Calibration!$D$2:$D$4,G48)</f>
        <v>1163.3333333333333</v>
      </c>
    </row>
    <row r="49" spans="1:12" x14ac:dyDescent="0.25">
      <c r="A49">
        <v>236302</v>
      </c>
      <c r="B49">
        <v>15.39099979</v>
      </c>
      <c r="C49">
        <v>0.30746001000000001</v>
      </c>
      <c r="D49">
        <v>37.84500122</v>
      </c>
      <c r="E49">
        <v>0.24298</v>
      </c>
      <c r="F49">
        <v>35.812000269999999</v>
      </c>
      <c r="G49">
        <v>-8.4220000000000003E-2</v>
      </c>
      <c r="H49">
        <v>209.41999817000001</v>
      </c>
      <c r="J49" s="2">
        <f>TREND(Calibration!$A$2:$A$4,Calibration!$B$2:$B$4,C49)</f>
        <v>367.05362637951816</v>
      </c>
      <c r="K49" s="2">
        <f>TREND(Calibration!$A$2:$A$4,Calibration!$C$2:$C$4,E49)</f>
        <v>394.87105770206722</v>
      </c>
      <c r="L49" s="2">
        <f>TREND(Calibration!$A$2:$A$4,Calibration!$D$2:$D$4,G49)</f>
        <v>1163.3333333333333</v>
      </c>
    </row>
    <row r="50" spans="1:12" x14ac:dyDescent="0.25">
      <c r="A50">
        <v>241257</v>
      </c>
      <c r="B50">
        <v>15.30000019</v>
      </c>
      <c r="C50">
        <v>0.30248999999999998</v>
      </c>
      <c r="D50">
        <v>37.854999540000001</v>
      </c>
      <c r="E50">
        <v>0.24330001000000001</v>
      </c>
      <c r="F50">
        <v>35.833999630000001</v>
      </c>
      <c r="G50">
        <v>-0.16</v>
      </c>
      <c r="H50">
        <v>-9.9000003020963285E+37</v>
      </c>
      <c r="J50" s="2">
        <f>TREND(Calibration!$A$2:$A$4,Calibration!$B$2:$B$4,C50)</f>
        <v>344.56012238930316</v>
      </c>
      <c r="K50" s="2">
        <f>TREND(Calibration!$A$2:$A$4,Calibration!$C$2:$C$4,E50)</f>
        <v>397.45087175056165</v>
      </c>
      <c r="L50" s="2">
        <f>TREND(Calibration!$A$2:$A$4,Calibration!$D$2:$D$4,G50)</f>
        <v>1163.3333333333333</v>
      </c>
    </row>
    <row r="51" spans="1:12" x14ac:dyDescent="0.25">
      <c r="A51">
        <v>246256</v>
      </c>
      <c r="B51">
        <v>15.19999981</v>
      </c>
      <c r="C51">
        <v>0.30480998999999998</v>
      </c>
      <c r="D51">
        <v>37.8390007</v>
      </c>
      <c r="E51">
        <v>0.24335000000000001</v>
      </c>
      <c r="F51">
        <v>35.82799911</v>
      </c>
      <c r="G51">
        <v>5.7299999999999999E-3</v>
      </c>
      <c r="H51">
        <v>-9.9000003020963285E+37</v>
      </c>
      <c r="J51" s="2">
        <f>TREND(Calibration!$A$2:$A$4,Calibration!$B$2:$B$4,C51)</f>
        <v>355.06004177020145</v>
      </c>
      <c r="K51" s="2">
        <f>TREND(Calibration!$A$2:$A$4,Calibration!$C$2:$C$4,E51)</f>
        <v>397.85387448261463</v>
      </c>
      <c r="L51" s="2">
        <f>TREND(Calibration!$A$2:$A$4,Calibration!$D$2:$D$4,G51)</f>
        <v>1163.3333333333333</v>
      </c>
    </row>
    <row r="52" spans="1:12" x14ac:dyDescent="0.25">
      <c r="A52">
        <v>251261</v>
      </c>
      <c r="B52">
        <v>15.09599972</v>
      </c>
      <c r="C52">
        <v>0.30546001</v>
      </c>
      <c r="D52">
        <v>37.847999569999999</v>
      </c>
      <c r="E52">
        <v>0.24324999999999999</v>
      </c>
      <c r="F52">
        <v>35.796001429999997</v>
      </c>
      <c r="G52">
        <v>5.2540000000000003E-2</v>
      </c>
      <c r="H52">
        <v>-9.9000003020963285E+37</v>
      </c>
      <c r="J52" s="2">
        <f>TREND(Calibration!$A$2:$A$4,Calibration!$B$2:$B$4,C52)</f>
        <v>358.00193272489173</v>
      </c>
      <c r="K52" s="2">
        <f>TREND(Calibration!$A$2:$A$4,Calibration!$C$2:$C$4,E52)</f>
        <v>397.04770778516922</v>
      </c>
      <c r="L52" s="2">
        <f>TREND(Calibration!$A$2:$A$4,Calibration!$D$2:$D$4,G52)</f>
        <v>1163.3333333333333</v>
      </c>
    </row>
    <row r="53" spans="1:12" x14ac:dyDescent="0.25">
      <c r="A53">
        <v>256253</v>
      </c>
      <c r="B53">
        <v>15.024999619999999</v>
      </c>
      <c r="C53">
        <v>0.30217000999999999</v>
      </c>
      <c r="D53">
        <v>37.847999569999999</v>
      </c>
      <c r="E53">
        <v>0.24335000000000001</v>
      </c>
      <c r="F53">
        <v>35.808998109999997</v>
      </c>
      <c r="G53">
        <v>-8.795E-2</v>
      </c>
      <c r="H53">
        <v>914.96502685999997</v>
      </c>
      <c r="J53" s="2">
        <f>TREND(Calibration!$A$2:$A$4,Calibration!$B$2:$B$4,C53)</f>
        <v>343.1118966630313</v>
      </c>
      <c r="K53" s="2">
        <f>TREND(Calibration!$A$2:$A$4,Calibration!$C$2:$C$4,E53)</f>
        <v>397.85387448261463</v>
      </c>
      <c r="L53" s="2">
        <f>TREND(Calibration!$A$2:$A$4,Calibration!$D$2:$D$4,G53)</f>
        <v>1163.3333333333333</v>
      </c>
    </row>
    <row r="54" spans="1:12" x14ac:dyDescent="0.25">
      <c r="A54">
        <v>261368</v>
      </c>
      <c r="B54">
        <v>15.06299973</v>
      </c>
      <c r="C54">
        <v>0.30757001</v>
      </c>
      <c r="D54">
        <v>37.867000580000003</v>
      </c>
      <c r="E54">
        <v>0.24341001000000001</v>
      </c>
      <c r="F54">
        <v>35.801998140000002</v>
      </c>
      <c r="G54">
        <v>-0.14211001000000001</v>
      </c>
      <c r="H54">
        <v>329.60198974999997</v>
      </c>
      <c r="J54" s="2">
        <f>TREND(Calibration!$A$2:$A$4,Calibration!$B$2:$B$4,C54)</f>
        <v>367.55146953052258</v>
      </c>
      <c r="K54" s="2">
        <f>TREND(Calibration!$A$2:$A$4,Calibration!$C$2:$C$4,E54)</f>
        <v>398.33765511775141</v>
      </c>
      <c r="L54" s="2">
        <f>TREND(Calibration!$A$2:$A$4,Calibration!$D$2:$D$4,G54)</f>
        <v>1163.3333333333333</v>
      </c>
    </row>
    <row r="55" spans="1:12" x14ac:dyDescent="0.25">
      <c r="A55">
        <v>266430</v>
      </c>
      <c r="B55">
        <v>15.24199963</v>
      </c>
      <c r="C55">
        <v>0.30443998999999999</v>
      </c>
      <c r="D55">
        <v>37.84500122</v>
      </c>
      <c r="E55">
        <v>0.24335000000000001</v>
      </c>
      <c r="F55">
        <v>35.833999630000001</v>
      </c>
      <c r="G55">
        <v>8.9889999999999998E-2</v>
      </c>
      <c r="H55">
        <v>-9.9000003020963285E+37</v>
      </c>
      <c r="J55" s="2">
        <f>TREND(Calibration!$A$2:$A$4,Calibration!$B$2:$B$4,C55)</f>
        <v>353.38547844409572</v>
      </c>
      <c r="K55" s="2">
        <f>TREND(Calibration!$A$2:$A$4,Calibration!$C$2:$C$4,E55)</f>
        <v>397.85387448261463</v>
      </c>
      <c r="L55" s="2">
        <f>TREND(Calibration!$A$2:$A$4,Calibration!$D$2:$D$4,G55)</f>
        <v>1163.3333333333333</v>
      </c>
    </row>
    <row r="56" spans="1:12" x14ac:dyDescent="0.25">
      <c r="A56">
        <v>271254</v>
      </c>
      <c r="B56">
        <v>15.29399967</v>
      </c>
      <c r="C56">
        <v>0.30406000999999999</v>
      </c>
      <c r="D56">
        <v>37.880001069999999</v>
      </c>
      <c r="E56">
        <v>0.24330001000000001</v>
      </c>
      <c r="F56">
        <v>35.812000269999999</v>
      </c>
      <c r="G56">
        <v>-0.1153</v>
      </c>
      <c r="H56">
        <v>431.22100829999999</v>
      </c>
      <c r="J56" s="2">
        <f>TREND(Calibration!$A$2:$A$4,Calibration!$B$2:$B$4,C56)</f>
        <v>351.66574716665309</v>
      </c>
      <c r="K56" s="2">
        <f>TREND(Calibration!$A$2:$A$4,Calibration!$C$2:$C$4,E56)</f>
        <v>397.45087175056165</v>
      </c>
      <c r="L56" s="2">
        <f>TREND(Calibration!$A$2:$A$4,Calibration!$D$2:$D$4,G56)</f>
        <v>1163.3333333333333</v>
      </c>
    </row>
    <row r="57" spans="1:12" x14ac:dyDescent="0.25">
      <c r="A57">
        <v>276302</v>
      </c>
      <c r="B57">
        <v>15.420000079999999</v>
      </c>
      <c r="C57">
        <v>0.30535001000000001</v>
      </c>
      <c r="D57">
        <v>37.876998899999997</v>
      </c>
      <c r="E57">
        <v>0.24335000000000001</v>
      </c>
      <c r="F57">
        <v>35.814998629999998</v>
      </c>
      <c r="G57">
        <v>-7.843E-2</v>
      </c>
      <c r="H57">
        <v>58.752998349999999</v>
      </c>
      <c r="J57" s="2">
        <f>TREND(Calibration!$A$2:$A$4,Calibration!$B$2:$B$4,C57)</f>
        <v>357.50408957388731</v>
      </c>
      <c r="K57" s="2">
        <f>TREND(Calibration!$A$2:$A$4,Calibration!$C$2:$C$4,E57)</f>
        <v>397.85387448261463</v>
      </c>
      <c r="L57" s="2">
        <f>TREND(Calibration!$A$2:$A$4,Calibration!$D$2:$D$4,G57)</f>
        <v>1163.3333333333333</v>
      </c>
    </row>
    <row r="58" spans="1:12" x14ac:dyDescent="0.25">
      <c r="A58">
        <v>281274</v>
      </c>
      <c r="B58">
        <v>15.5340004</v>
      </c>
      <c r="C58">
        <v>0.30535001000000001</v>
      </c>
      <c r="D58">
        <v>37.826000209999997</v>
      </c>
      <c r="E58">
        <v>0.24346000000000001</v>
      </c>
      <c r="F58">
        <v>35.847000119999997</v>
      </c>
      <c r="G58">
        <v>-4.7000000000000002E-3</v>
      </c>
      <c r="H58">
        <v>-9.9000003020963285E+37</v>
      </c>
      <c r="J58" s="2">
        <f>TREND(Calibration!$A$2:$A$4,Calibration!$B$2:$B$4,C58)</f>
        <v>357.50408957388731</v>
      </c>
      <c r="K58" s="2">
        <f>TREND(Calibration!$A$2:$A$4,Calibration!$C$2:$C$4,E58)</f>
        <v>398.74065784980417</v>
      </c>
      <c r="L58" s="2">
        <f>TREND(Calibration!$A$2:$A$4,Calibration!$D$2:$D$4,G58)</f>
        <v>1163.3333333333333</v>
      </c>
    </row>
    <row r="59" spans="1:12" x14ac:dyDescent="0.25">
      <c r="A59">
        <v>286257</v>
      </c>
      <c r="B59">
        <v>15.4659996</v>
      </c>
      <c r="C59">
        <v>0.30541000000000001</v>
      </c>
      <c r="D59">
        <v>37.854999540000001</v>
      </c>
      <c r="E59">
        <v>0.24335000000000001</v>
      </c>
      <c r="F59">
        <v>35.812000269999999</v>
      </c>
      <c r="G59">
        <v>-0.13361998999999999</v>
      </c>
      <c r="H59">
        <v>265.56500244</v>
      </c>
      <c r="J59" s="2">
        <f>TREND(Calibration!$A$2:$A$4,Calibration!$B$2:$B$4,C59)</f>
        <v>357.77559512505786</v>
      </c>
      <c r="K59" s="2">
        <f>TREND(Calibration!$A$2:$A$4,Calibration!$C$2:$C$4,E59)</f>
        <v>397.85387448261463</v>
      </c>
      <c r="L59" s="2">
        <f>TREND(Calibration!$A$2:$A$4,Calibration!$D$2:$D$4,G59)</f>
        <v>1163.3333333333333</v>
      </c>
    </row>
    <row r="60" spans="1:12" x14ac:dyDescent="0.25">
      <c r="A60">
        <v>291363</v>
      </c>
      <c r="B60">
        <v>15.37800026</v>
      </c>
      <c r="C60">
        <v>0.30470999999999998</v>
      </c>
      <c r="D60">
        <v>37.84500122</v>
      </c>
      <c r="E60">
        <v>0.24335000000000001</v>
      </c>
      <c r="F60">
        <v>35.818000789999999</v>
      </c>
      <c r="G60">
        <v>4.7239999999999997E-2</v>
      </c>
      <c r="H60">
        <v>-9.9000003020963285E+37</v>
      </c>
      <c r="J60" s="2">
        <f>TREND(Calibration!$A$2:$A$4,Calibration!$B$2:$B$4,C60)</f>
        <v>354.60750234593843</v>
      </c>
      <c r="K60" s="2">
        <f>TREND(Calibration!$A$2:$A$4,Calibration!$C$2:$C$4,E60)</f>
        <v>397.85387448261463</v>
      </c>
      <c r="L60" s="2">
        <f>TREND(Calibration!$A$2:$A$4,Calibration!$D$2:$D$4,G60)</f>
        <v>1163.3333333333333</v>
      </c>
    </row>
    <row r="61" spans="1:12" x14ac:dyDescent="0.25">
      <c r="A61">
        <v>296352</v>
      </c>
      <c r="B61">
        <v>15.21899986</v>
      </c>
      <c r="C61">
        <v>0.30568001</v>
      </c>
      <c r="D61">
        <v>37.876998899999997</v>
      </c>
      <c r="E61">
        <v>0.24330001000000001</v>
      </c>
      <c r="F61">
        <v>35.801998140000002</v>
      </c>
      <c r="G61">
        <v>-7.2220000000000006E-2</v>
      </c>
      <c r="H61">
        <v>891.51898193</v>
      </c>
      <c r="J61" s="2">
        <f>TREND(Calibration!$A$2:$A$4,Calibration!$B$2:$B$4,C61)</f>
        <v>358.99761902690057</v>
      </c>
      <c r="K61" s="2">
        <f>TREND(Calibration!$A$2:$A$4,Calibration!$C$2:$C$4,E61)</f>
        <v>397.45087175056165</v>
      </c>
      <c r="L61" s="2">
        <f>TREND(Calibration!$A$2:$A$4,Calibration!$D$2:$D$4,G61)</f>
        <v>1163.3333333333333</v>
      </c>
    </row>
    <row r="62" spans="1:12" x14ac:dyDescent="0.25">
      <c r="A62">
        <v>301257</v>
      </c>
      <c r="B62">
        <v>15.17099953</v>
      </c>
      <c r="C62">
        <v>0.30552000000000001</v>
      </c>
      <c r="D62">
        <v>37.84500122</v>
      </c>
      <c r="E62">
        <v>0.24330001000000001</v>
      </c>
      <c r="F62">
        <v>35.837001800000003</v>
      </c>
      <c r="G62">
        <v>0.14188999999999999</v>
      </c>
      <c r="H62">
        <v>-9.9000003020963285E+37</v>
      </c>
      <c r="J62" s="2">
        <f>TREND(Calibration!$A$2:$A$4,Calibration!$B$2:$B$4,C62)</f>
        <v>358.27343827606228</v>
      </c>
      <c r="K62" s="2">
        <f>TREND(Calibration!$A$2:$A$4,Calibration!$C$2:$C$4,E62)</f>
        <v>397.45087175056165</v>
      </c>
      <c r="L62" s="2">
        <f>TREND(Calibration!$A$2:$A$4,Calibration!$D$2:$D$4,G62)</f>
        <v>1163.3333333333333</v>
      </c>
    </row>
    <row r="63" spans="1:12" x14ac:dyDescent="0.25">
      <c r="A63">
        <v>306260</v>
      </c>
      <c r="B63">
        <v>15.088999749999999</v>
      </c>
      <c r="C63">
        <v>0.30476001000000003</v>
      </c>
      <c r="D63">
        <v>37.861000060000002</v>
      </c>
      <c r="E63">
        <v>0.24335000000000001</v>
      </c>
      <c r="F63">
        <v>35.833999630000001</v>
      </c>
      <c r="G63">
        <v>7.2429999999999994E-2</v>
      </c>
      <c r="H63">
        <v>-9.9000003020963285E+37</v>
      </c>
      <c r="J63" s="2">
        <f>TREND(Calibration!$A$2:$A$4,Calibration!$B$2:$B$4,C63)</f>
        <v>354.83383994577252</v>
      </c>
      <c r="K63" s="2">
        <f>TREND(Calibration!$A$2:$A$4,Calibration!$C$2:$C$4,E63)</f>
        <v>397.85387448261463</v>
      </c>
      <c r="L63" s="2">
        <f>TREND(Calibration!$A$2:$A$4,Calibration!$D$2:$D$4,G63)</f>
        <v>1163.3333333333333</v>
      </c>
    </row>
    <row r="64" spans="1:12" x14ac:dyDescent="0.25">
      <c r="A64">
        <v>311255</v>
      </c>
      <c r="B64">
        <v>15.088999749999999</v>
      </c>
      <c r="C64">
        <v>0.30572999000000001</v>
      </c>
      <c r="D64">
        <v>37.858001710000003</v>
      </c>
      <c r="E64">
        <v>0.24372999000000001</v>
      </c>
      <c r="F64">
        <v>35.812000269999999</v>
      </c>
      <c r="G64">
        <v>-9.7949999999999995E-2</v>
      </c>
      <c r="H64">
        <v>628.00500488</v>
      </c>
      <c r="J64" s="2">
        <f>TREND(Calibration!$A$2:$A$4,Calibration!$B$2:$B$4,C64)</f>
        <v>359.22382085132972</v>
      </c>
      <c r="K64" s="2">
        <f>TREND(Calibration!$A$2:$A$4,Calibration!$C$2:$C$4,E64)</f>
        <v>400.91722731623668</v>
      </c>
      <c r="L64" s="2">
        <f>TREND(Calibration!$A$2:$A$4,Calibration!$D$2:$D$4,G64)</f>
        <v>1163.3333333333333</v>
      </c>
    </row>
    <row r="65" spans="1:12" x14ac:dyDescent="0.25">
      <c r="A65">
        <v>316253</v>
      </c>
      <c r="B65">
        <v>15.15799999</v>
      </c>
      <c r="C65">
        <v>0.31492000999999997</v>
      </c>
      <c r="D65">
        <v>37.869998930000001</v>
      </c>
      <c r="E65">
        <v>0.24399999999999999</v>
      </c>
      <c r="F65">
        <v>35.792999270000003</v>
      </c>
      <c r="G65">
        <v>-0.20469999</v>
      </c>
      <c r="H65">
        <v>-9.9000003020963285E+37</v>
      </c>
      <c r="J65" s="2">
        <f>TREND(Calibration!$A$2:$A$4,Calibration!$B$2:$B$4,C65)</f>
        <v>400.81644371127459</v>
      </c>
      <c r="K65" s="2">
        <f>TREND(Calibration!$A$2:$A$4,Calibration!$C$2:$C$4,E65)</f>
        <v>403.0939580160084</v>
      </c>
      <c r="L65" s="2">
        <f>TREND(Calibration!$A$2:$A$4,Calibration!$D$2:$D$4,G65)</f>
        <v>1163.3333333333333</v>
      </c>
    </row>
    <row r="66" spans="1:12" x14ac:dyDescent="0.25">
      <c r="A66">
        <v>321351</v>
      </c>
      <c r="B66">
        <v>15.274000170000001</v>
      </c>
      <c r="C66">
        <v>0.30821999999999999</v>
      </c>
      <c r="D66">
        <v>37.876998899999997</v>
      </c>
      <c r="E66">
        <v>0.24405999</v>
      </c>
      <c r="F66">
        <v>35.783000950000002</v>
      </c>
      <c r="G66">
        <v>-8.1680000000000003E-2</v>
      </c>
      <c r="H66">
        <v>398.83801269999998</v>
      </c>
      <c r="J66" s="2">
        <f>TREND(Calibration!$A$2:$A$4,Calibration!$B$2:$B$4,C66)</f>
        <v>370.49322470980792</v>
      </c>
      <c r="K66" s="2">
        <f>TREND(Calibration!$A$2:$A$4,Calibration!$C$2:$C$4,E66)</f>
        <v>403.57757741780574</v>
      </c>
      <c r="L66" s="2">
        <f>TREND(Calibration!$A$2:$A$4,Calibration!$D$2:$D$4,G66)</f>
        <v>1163.3333333333333</v>
      </c>
    </row>
    <row r="67" spans="1:12" x14ac:dyDescent="0.25">
      <c r="A67">
        <v>326289</v>
      </c>
      <c r="B67">
        <v>15.35900021</v>
      </c>
      <c r="C67">
        <v>0.31102999999999997</v>
      </c>
      <c r="D67">
        <v>37.867000580000003</v>
      </c>
      <c r="E67">
        <v>0.24405999</v>
      </c>
      <c r="F67">
        <v>35.801998140000002</v>
      </c>
      <c r="G67">
        <v>-0.17984</v>
      </c>
      <c r="H67">
        <v>-9.9000003020963285E+37</v>
      </c>
      <c r="J67" s="2">
        <f>TREND(Calibration!$A$2:$A$4,Calibration!$B$2:$B$4,C67)</f>
        <v>383.21085429455775</v>
      </c>
      <c r="K67" s="2">
        <f>TREND(Calibration!$A$2:$A$4,Calibration!$C$2:$C$4,E67)</f>
        <v>403.57757741780574</v>
      </c>
      <c r="L67" s="2">
        <f>TREND(Calibration!$A$2:$A$4,Calibration!$D$2:$D$4,G67)</f>
        <v>1163.3333333333333</v>
      </c>
    </row>
    <row r="68" spans="1:12" x14ac:dyDescent="0.25">
      <c r="A68">
        <v>331318</v>
      </c>
      <c r="B68">
        <v>15.42399979</v>
      </c>
      <c r="C68">
        <v>0.31217</v>
      </c>
      <c r="D68">
        <v>37.863998410000001</v>
      </c>
      <c r="E68">
        <v>0.24432999999999999</v>
      </c>
      <c r="F68">
        <v>35.808998109999997</v>
      </c>
      <c r="G68">
        <v>7.4109999999999995E-2</v>
      </c>
      <c r="H68">
        <v>-9.9000003020963285E+37</v>
      </c>
      <c r="J68" s="2">
        <f>TREND(Calibration!$A$2:$A$4,Calibration!$B$2:$B$4,C68)</f>
        <v>388.37031967769508</v>
      </c>
      <c r="K68" s="2">
        <f>TREND(Calibration!$A$2:$A$4,Calibration!$C$2:$C$4,E68)</f>
        <v>405.75430811757747</v>
      </c>
      <c r="L68" s="2">
        <f>TREND(Calibration!$A$2:$A$4,Calibration!$D$2:$D$4,G68)</f>
        <v>1163.3333333333333</v>
      </c>
    </row>
    <row r="69" spans="1:12" x14ac:dyDescent="0.25">
      <c r="A69">
        <v>336265</v>
      </c>
      <c r="B69">
        <v>15.45300007</v>
      </c>
      <c r="C69">
        <v>0.30946001000000001</v>
      </c>
      <c r="D69">
        <v>37.8390007</v>
      </c>
      <c r="E69">
        <v>0.24421999999999999</v>
      </c>
      <c r="F69">
        <v>35.844001769999998</v>
      </c>
      <c r="G69">
        <v>0.14669999</v>
      </c>
      <c r="H69">
        <v>-9.9000003020963285E+37</v>
      </c>
      <c r="J69" s="2">
        <f>TREND(Calibration!$A$2:$A$4,Calibration!$B$2:$B$4,C69)</f>
        <v>376.1053200341446</v>
      </c>
      <c r="K69" s="2">
        <f>TREND(Calibration!$A$2:$A$4,Calibration!$C$2:$C$4,E69)</f>
        <v>404.86752475038793</v>
      </c>
      <c r="L69" s="2">
        <f>TREND(Calibration!$A$2:$A$4,Calibration!$D$2:$D$4,G69)</f>
        <v>1163.3333333333333</v>
      </c>
    </row>
    <row r="70" spans="1:12" x14ac:dyDescent="0.25">
      <c r="A70">
        <v>341258</v>
      </c>
      <c r="B70">
        <v>15.338999749999999</v>
      </c>
      <c r="C70">
        <v>0.30680998999999998</v>
      </c>
      <c r="D70">
        <v>37.888999939999998</v>
      </c>
      <c r="E70">
        <v>0.24437999999999999</v>
      </c>
      <c r="F70">
        <v>35.812000269999999</v>
      </c>
      <c r="G70">
        <v>-9.0700000000000003E-2</v>
      </c>
      <c r="H70">
        <v>903.19097899999997</v>
      </c>
      <c r="J70" s="2">
        <f>TREND(Calibration!$A$2:$A$4,Calibration!$B$2:$B$4,C70)</f>
        <v>364.11173542482788</v>
      </c>
      <c r="K70" s="2">
        <f>TREND(Calibration!$A$2:$A$4,Calibration!$C$2:$C$4,E70)</f>
        <v>406.15739146630017</v>
      </c>
      <c r="L70" s="2">
        <f>TREND(Calibration!$A$2:$A$4,Calibration!$D$2:$D$4,G70)</f>
        <v>1163.3333333333333</v>
      </c>
    </row>
    <row r="71" spans="1:12" x14ac:dyDescent="0.25">
      <c r="A71">
        <v>346326</v>
      </c>
      <c r="B71">
        <v>15.222000120000001</v>
      </c>
      <c r="C71">
        <v>0.30388999</v>
      </c>
      <c r="D71">
        <v>37.8390007</v>
      </c>
      <c r="E71">
        <v>0.24394999000000001</v>
      </c>
      <c r="F71">
        <v>35.844001769999998</v>
      </c>
      <c r="G71">
        <v>-9.9349999999999994E-2</v>
      </c>
      <c r="H71">
        <v>-9.9000003020963285E+37</v>
      </c>
      <c r="J71" s="2">
        <f>TREND(Calibration!$A$2:$A$4,Calibration!$B$2:$B$4,C71)</f>
        <v>350.89626268907341</v>
      </c>
      <c r="K71" s="2">
        <f>TREND(Calibration!$A$2:$A$4,Calibration!$C$2:$C$4,E71)</f>
        <v>402.6907940506162</v>
      </c>
      <c r="L71" s="2">
        <f>TREND(Calibration!$A$2:$A$4,Calibration!$D$2:$D$4,G71)</f>
        <v>1163.3333333333333</v>
      </c>
    </row>
    <row r="72" spans="1:12" x14ac:dyDescent="0.25">
      <c r="A72">
        <v>351254</v>
      </c>
      <c r="B72">
        <v>15.06700039</v>
      </c>
      <c r="C72">
        <v>0.30853998999999999</v>
      </c>
      <c r="D72">
        <v>37.851001740000001</v>
      </c>
      <c r="E72">
        <v>0.24426999999999999</v>
      </c>
      <c r="F72">
        <v>35.792999270000003</v>
      </c>
      <c r="G72">
        <v>-3.0110000000000001E-2</v>
      </c>
      <c r="H72">
        <v>415.89599608999998</v>
      </c>
      <c r="J72" s="2">
        <f>TREND(Calibration!$A$2:$A$4,Calibration!$B$2:$B$4,C72)</f>
        <v>371.94145043607978</v>
      </c>
      <c r="K72" s="2">
        <f>TREND(Calibration!$A$2:$A$4,Calibration!$C$2:$C$4,E72)</f>
        <v>405.2706080991104</v>
      </c>
      <c r="L72" s="2">
        <f>TREND(Calibration!$A$2:$A$4,Calibration!$D$2:$D$4,G72)</f>
        <v>1163.3333333333333</v>
      </c>
    </row>
    <row r="73" spans="1:12" x14ac:dyDescent="0.25">
      <c r="A73">
        <v>356459</v>
      </c>
      <c r="B73">
        <v>15.053999900000001</v>
      </c>
      <c r="C73">
        <v>0.30670999999999998</v>
      </c>
      <c r="D73">
        <v>37.817001339999997</v>
      </c>
      <c r="E73">
        <v>0.24426999999999999</v>
      </c>
      <c r="F73">
        <v>35.818000789999999</v>
      </c>
      <c r="G73">
        <v>-0.10562000000000001</v>
      </c>
      <c r="H73">
        <v>-9.9000003020963285E+37</v>
      </c>
      <c r="J73" s="2">
        <f>TREND(Calibration!$A$2:$A$4,Calibration!$B$2:$B$4,C73)</f>
        <v>363.65919600056486</v>
      </c>
      <c r="K73" s="2">
        <f>TREND(Calibration!$A$2:$A$4,Calibration!$C$2:$C$4,E73)</f>
        <v>405.2706080991104</v>
      </c>
      <c r="L73" s="2">
        <f>TREND(Calibration!$A$2:$A$4,Calibration!$D$2:$D$4,G73)</f>
        <v>1163.3333333333333</v>
      </c>
    </row>
    <row r="74" spans="1:12" x14ac:dyDescent="0.25">
      <c r="A74">
        <v>361273</v>
      </c>
      <c r="B74">
        <v>15.04699993</v>
      </c>
      <c r="C74">
        <v>0.30698001000000003</v>
      </c>
      <c r="D74">
        <v>37.847999569999999</v>
      </c>
      <c r="E74">
        <v>0.24432999999999999</v>
      </c>
      <c r="F74">
        <v>35.783000950000002</v>
      </c>
      <c r="G74">
        <v>-0.23168000999999999</v>
      </c>
      <c r="H74">
        <v>151.38699341</v>
      </c>
      <c r="J74" s="2">
        <f>TREND(Calibration!$A$2:$A$4,Calibration!$B$2:$B$4,C74)</f>
        <v>364.88121990240779</v>
      </c>
      <c r="K74" s="2">
        <f>TREND(Calibration!$A$2:$A$4,Calibration!$C$2:$C$4,E74)</f>
        <v>405.75430811757747</v>
      </c>
      <c r="L74" s="2">
        <f>TREND(Calibration!$A$2:$A$4,Calibration!$D$2:$D$4,G74)</f>
        <v>1163.3333333333333</v>
      </c>
    </row>
    <row r="75" spans="1:12" x14ac:dyDescent="0.25">
      <c r="A75">
        <v>366258</v>
      </c>
      <c r="B75">
        <v>15.2159996</v>
      </c>
      <c r="C75">
        <v>0.30395000999999999</v>
      </c>
      <c r="D75">
        <v>37.849998470000003</v>
      </c>
      <c r="E75">
        <v>0.24426999999999999</v>
      </c>
      <c r="F75">
        <v>35.804000850000001</v>
      </c>
      <c r="G75">
        <v>-0.17654</v>
      </c>
      <c r="H75">
        <v>-49.338001249999998</v>
      </c>
      <c r="J75" s="2">
        <f>TREND(Calibration!$A$2:$A$4,Calibration!$B$2:$B$4,C75)</f>
        <v>351.16790401564867</v>
      </c>
      <c r="K75" s="2">
        <f>TREND(Calibration!$A$2:$A$4,Calibration!$C$2:$C$4,E75)</f>
        <v>405.2706080991104</v>
      </c>
      <c r="L75" s="2">
        <f>TREND(Calibration!$A$2:$A$4,Calibration!$D$2:$D$4,G75)</f>
        <v>1163.3333333333333</v>
      </c>
    </row>
    <row r="76" spans="1:12" x14ac:dyDescent="0.25">
      <c r="A76">
        <v>371259</v>
      </c>
      <c r="B76">
        <v>15.338999749999999</v>
      </c>
      <c r="C76">
        <v>0.30875998999999998</v>
      </c>
      <c r="D76">
        <v>37.866001130000001</v>
      </c>
      <c r="E76">
        <v>0.24437999999999999</v>
      </c>
      <c r="F76">
        <v>35.813999180000003</v>
      </c>
      <c r="G76">
        <v>6.9239999999999996E-2</v>
      </c>
      <c r="H76">
        <v>-9.9000003020963285E+37</v>
      </c>
      <c r="J76" s="2">
        <f>TREND(Calibration!$A$2:$A$4,Calibration!$B$2:$B$4,C76)</f>
        <v>372.93713673808861</v>
      </c>
      <c r="K76" s="2">
        <f>TREND(Calibration!$A$2:$A$4,Calibration!$C$2:$C$4,E76)</f>
        <v>406.15739146630017</v>
      </c>
      <c r="L76" s="2">
        <f>TREND(Calibration!$A$2:$A$4,Calibration!$D$2:$D$4,G76)</f>
        <v>1163.3333333333333</v>
      </c>
    </row>
    <row r="77" spans="1:12" x14ac:dyDescent="0.25">
      <c r="A77">
        <v>376253</v>
      </c>
      <c r="B77">
        <v>15.51399994</v>
      </c>
      <c r="C77">
        <v>0.30335000000000001</v>
      </c>
      <c r="D77">
        <v>37.8429985</v>
      </c>
      <c r="E77">
        <v>0.24421999999999999</v>
      </c>
      <c r="F77">
        <v>35.853000639999998</v>
      </c>
      <c r="G77">
        <v>6.173E-2</v>
      </c>
      <c r="H77">
        <v>-9.9000003020963285E+37</v>
      </c>
      <c r="J77" s="2">
        <f>TREND(Calibration!$A$2:$A$4,Calibration!$B$2:$B$4,C77)</f>
        <v>348.45235066079272</v>
      </c>
      <c r="K77" s="2">
        <f>TREND(Calibration!$A$2:$A$4,Calibration!$C$2:$C$4,E77)</f>
        <v>404.86752475038793</v>
      </c>
      <c r="L77" s="2">
        <f>TREND(Calibration!$A$2:$A$4,Calibration!$D$2:$D$4,G77)</f>
        <v>1163.3333333333333</v>
      </c>
    </row>
    <row r="78" spans="1:12" x14ac:dyDescent="0.25">
      <c r="A78">
        <v>381334</v>
      </c>
      <c r="B78">
        <v>15.51599979</v>
      </c>
      <c r="C78">
        <v>0.30064999999999997</v>
      </c>
      <c r="D78">
        <v>37.846000670000002</v>
      </c>
      <c r="E78">
        <v>0.24421999999999999</v>
      </c>
      <c r="F78">
        <v>35.812999730000001</v>
      </c>
      <c r="G78">
        <v>-0.18260001000000001</v>
      </c>
      <c r="H78">
        <v>660.45697021000001</v>
      </c>
      <c r="J78" s="2">
        <f>TREND(Calibration!$A$2:$A$4,Calibration!$B$2:$B$4,C78)</f>
        <v>336.23256422704685</v>
      </c>
      <c r="K78" s="2">
        <f>TREND(Calibration!$A$2:$A$4,Calibration!$C$2:$C$4,E78)</f>
        <v>404.86752475038793</v>
      </c>
      <c r="L78" s="2">
        <f>TREND(Calibration!$A$2:$A$4,Calibration!$D$2:$D$4,G78)</f>
        <v>1163.3333333333333</v>
      </c>
    </row>
    <row r="79" spans="1:12" x14ac:dyDescent="0.25">
      <c r="A79">
        <v>386348</v>
      </c>
      <c r="B79">
        <v>15.49199963</v>
      </c>
      <c r="C79">
        <v>0.30226999999999998</v>
      </c>
      <c r="D79">
        <v>37.88999939</v>
      </c>
      <c r="E79">
        <v>0.24432999999999999</v>
      </c>
      <c r="F79">
        <v>35.834999080000003</v>
      </c>
      <c r="G79">
        <v>-0.11465</v>
      </c>
      <c r="H79">
        <v>399.12200927999999</v>
      </c>
      <c r="J79" s="2">
        <f>TREND(Calibration!$A$2:$A$4,Calibration!$B$2:$B$4,C79)</f>
        <v>343.56443608729433</v>
      </c>
      <c r="K79" s="2">
        <f>TREND(Calibration!$A$2:$A$4,Calibration!$C$2:$C$4,E79)</f>
        <v>405.75430811757747</v>
      </c>
      <c r="L79" s="2">
        <f>TREND(Calibration!$A$2:$A$4,Calibration!$D$2:$D$4,G79)</f>
        <v>1163.3333333333333</v>
      </c>
    </row>
    <row r="80" spans="1:12" x14ac:dyDescent="0.25">
      <c r="A80">
        <v>391263</v>
      </c>
      <c r="B80">
        <v>15.430999760000001</v>
      </c>
      <c r="C80">
        <v>0.30448999999999998</v>
      </c>
      <c r="D80">
        <v>37.888999939999998</v>
      </c>
      <c r="E80">
        <v>0.24432999999999999</v>
      </c>
      <c r="F80">
        <v>35.826000209999997</v>
      </c>
      <c r="G80">
        <v>-0.19303000000000001</v>
      </c>
      <c r="H80">
        <v>55.381999970000003</v>
      </c>
      <c r="J80" s="2">
        <f>TREND(Calibration!$A$2:$A$4,Calibration!$B$2:$B$4,C80)</f>
        <v>353.61181604392959</v>
      </c>
      <c r="K80" s="2">
        <f>TREND(Calibration!$A$2:$A$4,Calibration!$C$2:$C$4,E80)</f>
        <v>405.75430811757747</v>
      </c>
      <c r="L80" s="2">
        <f>TREND(Calibration!$A$2:$A$4,Calibration!$D$2:$D$4,G80)</f>
        <v>1163.3333333333333</v>
      </c>
    </row>
    <row r="81" spans="1:12" x14ac:dyDescent="0.25">
      <c r="A81">
        <v>396253</v>
      </c>
      <c r="B81">
        <v>15.39299965</v>
      </c>
      <c r="C81">
        <v>0.30417000999999999</v>
      </c>
      <c r="D81">
        <v>37.872001650000001</v>
      </c>
      <c r="E81">
        <v>0.24437999999999999</v>
      </c>
      <c r="F81">
        <v>35.881000520000001</v>
      </c>
      <c r="G81">
        <v>-0.12962000000000001</v>
      </c>
      <c r="H81">
        <v>-9.9000003020963285E+37</v>
      </c>
      <c r="J81" s="2">
        <f>TREND(Calibration!$A$2:$A$4,Calibration!$B$2:$B$4,C81)</f>
        <v>352.16359031765774</v>
      </c>
      <c r="K81" s="2">
        <f>TREND(Calibration!$A$2:$A$4,Calibration!$C$2:$C$4,E81)</f>
        <v>406.15739146630017</v>
      </c>
      <c r="L81" s="2">
        <f>TREND(Calibration!$A$2:$A$4,Calibration!$D$2:$D$4,G81)</f>
        <v>1163.3333333333333</v>
      </c>
    </row>
    <row r="82" spans="1:12" x14ac:dyDescent="0.25">
      <c r="A82">
        <v>401254</v>
      </c>
      <c r="B82">
        <v>15.295000079999999</v>
      </c>
      <c r="C82">
        <v>0.30502998999999997</v>
      </c>
      <c r="D82">
        <v>37.901000979999999</v>
      </c>
      <c r="E82">
        <v>0.24426999999999999</v>
      </c>
      <c r="F82">
        <v>35.879001619999997</v>
      </c>
      <c r="G82">
        <v>-7.0430000000000006E-2</v>
      </c>
      <c r="H82">
        <v>-9.9000003020963285E+37</v>
      </c>
      <c r="J82" s="2">
        <f>TREND(Calibration!$A$2:$A$4,Calibration!$B$2:$B$4,C82)</f>
        <v>356.05572807221029</v>
      </c>
      <c r="K82" s="2">
        <f>TREND(Calibration!$A$2:$A$4,Calibration!$C$2:$C$4,E82)</f>
        <v>405.2706080991104</v>
      </c>
      <c r="L82" s="2">
        <f>TREND(Calibration!$A$2:$A$4,Calibration!$D$2:$D$4,G82)</f>
        <v>1163.3333333333333</v>
      </c>
    </row>
    <row r="83" spans="1:12" x14ac:dyDescent="0.25">
      <c r="A83">
        <v>406254</v>
      </c>
      <c r="B83">
        <v>15.149999619999999</v>
      </c>
      <c r="C83">
        <v>0.30307999000000002</v>
      </c>
      <c r="D83">
        <v>37.855998990000003</v>
      </c>
      <c r="E83">
        <v>0.24460000000000001</v>
      </c>
      <c r="F83">
        <v>35.880001069999999</v>
      </c>
      <c r="G83">
        <v>-0.11887</v>
      </c>
      <c r="H83">
        <v>-9.9000003020963285E+37</v>
      </c>
      <c r="J83" s="2">
        <f>TREND(Calibration!$A$2:$A$4,Calibration!$B$2:$B$4,C83)</f>
        <v>347.23032675894979</v>
      </c>
      <c r="K83" s="2">
        <f>TREND(Calibration!$A$2:$A$4,Calibration!$C$2:$C$4,E83)</f>
        <v>407.93095820067992</v>
      </c>
      <c r="L83" s="2">
        <f>TREND(Calibration!$A$2:$A$4,Calibration!$D$2:$D$4,G83)</f>
        <v>1163.3333333333333</v>
      </c>
    </row>
    <row r="84" spans="1:12" x14ac:dyDescent="0.25">
      <c r="A84">
        <v>411254</v>
      </c>
      <c r="B84">
        <v>15.17300034</v>
      </c>
      <c r="C84">
        <v>0.30572999000000001</v>
      </c>
      <c r="D84">
        <v>37.868999479999999</v>
      </c>
      <c r="E84">
        <v>0.24460000000000001</v>
      </c>
      <c r="F84">
        <v>35.861000060000002</v>
      </c>
      <c r="G84">
        <v>-8.3570000000000005E-2</v>
      </c>
      <c r="H84">
        <v>-9.9000003020963285E+37</v>
      </c>
      <c r="J84" s="2">
        <f>TREND(Calibration!$A$2:$A$4,Calibration!$B$2:$B$4,C84)</f>
        <v>359.22382085132972</v>
      </c>
      <c r="K84" s="2">
        <f>TREND(Calibration!$A$2:$A$4,Calibration!$C$2:$C$4,E84)</f>
        <v>407.93095820067992</v>
      </c>
      <c r="L84" s="2">
        <f>TREND(Calibration!$A$2:$A$4,Calibration!$D$2:$D$4,G84)</f>
        <v>1163.3333333333333</v>
      </c>
    </row>
    <row r="85" spans="1:12" x14ac:dyDescent="0.25">
      <c r="A85">
        <v>416253</v>
      </c>
      <c r="B85">
        <v>15.260999679999999</v>
      </c>
      <c r="C85">
        <v>0.30248999999999998</v>
      </c>
      <c r="D85">
        <v>37.909999849999998</v>
      </c>
      <c r="E85">
        <v>0.24437999999999999</v>
      </c>
      <c r="F85">
        <v>35.846000670000002</v>
      </c>
      <c r="G85">
        <v>-0.13908000000000001</v>
      </c>
      <c r="H85">
        <v>415.78698730000002</v>
      </c>
      <c r="J85" s="2">
        <f>TREND(Calibration!$A$2:$A$4,Calibration!$B$2:$B$4,C85)</f>
        <v>344.56012238930316</v>
      </c>
      <c r="K85" s="2">
        <f>TREND(Calibration!$A$2:$A$4,Calibration!$C$2:$C$4,E85)</f>
        <v>406.15739146630017</v>
      </c>
      <c r="L85" s="2">
        <f>TREND(Calibration!$A$2:$A$4,Calibration!$D$2:$D$4,G85)</f>
        <v>1163.3333333333333</v>
      </c>
    </row>
    <row r="86" spans="1:12" x14ac:dyDescent="0.25">
      <c r="A86">
        <v>421380</v>
      </c>
      <c r="B86">
        <v>15.37199974</v>
      </c>
      <c r="C86">
        <v>0.30594999</v>
      </c>
      <c r="D86">
        <v>37.890998840000002</v>
      </c>
      <c r="E86">
        <v>0.24471000000000001</v>
      </c>
      <c r="F86">
        <v>35.841999049999998</v>
      </c>
      <c r="G86">
        <v>2.0049999999999998E-2</v>
      </c>
      <c r="H86">
        <v>-9.9000003020963285E+37</v>
      </c>
      <c r="J86" s="2">
        <f>TREND(Calibration!$A$2:$A$4,Calibration!$B$2:$B$4,C86)</f>
        <v>360.21950715333855</v>
      </c>
      <c r="K86" s="2">
        <f>TREND(Calibration!$A$2:$A$4,Calibration!$C$2:$C$4,E86)</f>
        <v>408.81774156786969</v>
      </c>
      <c r="L86" s="2">
        <f>TREND(Calibration!$A$2:$A$4,Calibration!$D$2:$D$4,G86)</f>
        <v>1163.3333333333333</v>
      </c>
    </row>
    <row r="87" spans="1:12" x14ac:dyDescent="0.25">
      <c r="A87">
        <v>426258</v>
      </c>
      <c r="B87">
        <v>15.52600002</v>
      </c>
      <c r="C87">
        <v>0.30373000999999999</v>
      </c>
      <c r="D87">
        <v>37.898998259999999</v>
      </c>
      <c r="E87">
        <v>0.24465001</v>
      </c>
      <c r="F87">
        <v>35.868000029999997</v>
      </c>
      <c r="G87">
        <v>0.1426</v>
      </c>
      <c r="H87">
        <v>-9.9000003020963285E+37</v>
      </c>
      <c r="J87" s="2">
        <f>TREND(Calibration!$A$2:$A$4,Calibration!$B$2:$B$4,C87)</f>
        <v>350.17221771363984</v>
      </c>
      <c r="K87" s="2">
        <f>TREND(Calibration!$A$2:$A$4,Calibration!$C$2:$C$4,E87)</f>
        <v>408.33412216607212</v>
      </c>
      <c r="L87" s="2">
        <f>TREND(Calibration!$A$2:$A$4,Calibration!$D$2:$D$4,G87)</f>
        <v>1163.3333333333333</v>
      </c>
    </row>
    <row r="88" spans="1:12" x14ac:dyDescent="0.25">
      <c r="A88">
        <v>431264</v>
      </c>
      <c r="B88">
        <v>15.54399967</v>
      </c>
      <c r="C88">
        <v>0.30476001000000003</v>
      </c>
      <c r="D88">
        <v>37.921001429999997</v>
      </c>
      <c r="E88">
        <v>0.24476001</v>
      </c>
      <c r="F88">
        <v>35.865001679999999</v>
      </c>
      <c r="G88">
        <v>-0.11373</v>
      </c>
      <c r="H88">
        <v>253.75100707999999</v>
      </c>
      <c r="J88" s="2">
        <f>TREND(Calibration!$A$2:$A$4,Calibration!$B$2:$B$4,C88)</f>
        <v>354.83383994577252</v>
      </c>
      <c r="K88" s="2">
        <f>TREND(Calibration!$A$2:$A$4,Calibration!$C$2:$C$4,E88)</f>
        <v>409.22090553326188</v>
      </c>
      <c r="L88" s="2">
        <f>TREND(Calibration!$A$2:$A$4,Calibration!$D$2:$D$4,G88)</f>
        <v>1163.3333333333333</v>
      </c>
    </row>
    <row r="89" spans="1:12" x14ac:dyDescent="0.25">
      <c r="A89">
        <v>436253</v>
      </c>
      <c r="B89">
        <v>15.48499966</v>
      </c>
      <c r="C89">
        <v>0.30480998999999998</v>
      </c>
      <c r="D89">
        <v>37.916999820000001</v>
      </c>
      <c r="E89">
        <v>0.24460000000000001</v>
      </c>
      <c r="F89">
        <v>35.877998349999999</v>
      </c>
      <c r="G89">
        <v>-7.9140000000000002E-2</v>
      </c>
      <c r="H89">
        <v>757.04699706999997</v>
      </c>
      <c r="J89" s="2">
        <f>TREND(Calibration!$A$2:$A$4,Calibration!$B$2:$B$4,C89)</f>
        <v>355.06004177020145</v>
      </c>
      <c r="K89" s="2">
        <f>TREND(Calibration!$A$2:$A$4,Calibration!$C$2:$C$4,E89)</f>
        <v>407.93095820067992</v>
      </c>
      <c r="L89" s="2">
        <f>TREND(Calibration!$A$2:$A$4,Calibration!$D$2:$D$4,G89)</f>
        <v>1163.3333333333333</v>
      </c>
    </row>
    <row r="90" spans="1:12" x14ac:dyDescent="0.25">
      <c r="A90">
        <v>441327</v>
      </c>
      <c r="B90">
        <v>15.420000079999999</v>
      </c>
      <c r="C90">
        <v>0.30437999999999998</v>
      </c>
      <c r="D90">
        <v>37.908000950000002</v>
      </c>
      <c r="E90">
        <v>0.24471000000000001</v>
      </c>
      <c r="F90">
        <v>35.887001040000001</v>
      </c>
      <c r="G90">
        <v>-1.1730000000000001E-2</v>
      </c>
      <c r="H90">
        <v>-9.9000003020963285E+37</v>
      </c>
      <c r="J90" s="2">
        <f>TREND(Calibration!$A$2:$A$4,Calibration!$B$2:$B$4,C90)</f>
        <v>353.11397289292518</v>
      </c>
      <c r="K90" s="2">
        <f>TREND(Calibration!$A$2:$A$4,Calibration!$C$2:$C$4,E90)</f>
        <v>408.81774156786969</v>
      </c>
      <c r="L90" s="2">
        <f>TREND(Calibration!$A$2:$A$4,Calibration!$D$2:$D$4,G90)</f>
        <v>1163.3333333333333</v>
      </c>
    </row>
    <row r="91" spans="1:12" x14ac:dyDescent="0.25">
      <c r="A91">
        <v>446403</v>
      </c>
      <c r="B91">
        <v>15.23400021</v>
      </c>
      <c r="C91">
        <v>0.30406000999999999</v>
      </c>
      <c r="D91">
        <v>37.916999820000001</v>
      </c>
      <c r="E91">
        <v>0.24460000000000001</v>
      </c>
      <c r="F91">
        <v>35.848999020000001</v>
      </c>
      <c r="G91">
        <v>-2.4379999999999999E-2</v>
      </c>
      <c r="H91">
        <v>577.22802734000004</v>
      </c>
      <c r="J91" s="2">
        <f>TREND(Calibration!$A$2:$A$4,Calibration!$B$2:$B$4,C91)</f>
        <v>351.66574716665309</v>
      </c>
      <c r="K91" s="2">
        <f>TREND(Calibration!$A$2:$A$4,Calibration!$C$2:$C$4,E91)</f>
        <v>407.93095820067992</v>
      </c>
      <c r="L91" s="2">
        <f>TREND(Calibration!$A$2:$A$4,Calibration!$D$2:$D$4,G91)</f>
        <v>1163.3333333333333</v>
      </c>
    </row>
    <row r="92" spans="1:12" x14ac:dyDescent="0.25">
      <c r="A92">
        <v>451320</v>
      </c>
      <c r="B92">
        <v>15.100999829999999</v>
      </c>
      <c r="C92">
        <v>0.30443998999999999</v>
      </c>
      <c r="D92">
        <v>37.909999849999998</v>
      </c>
      <c r="E92">
        <v>0.24465001</v>
      </c>
      <c r="F92">
        <v>35.841999049999998</v>
      </c>
      <c r="G92">
        <v>-0.20265</v>
      </c>
      <c r="H92">
        <v>-125.77400208</v>
      </c>
      <c r="J92" s="2">
        <f>TREND(Calibration!$A$2:$A$4,Calibration!$B$2:$B$4,C92)</f>
        <v>353.38547844409572</v>
      </c>
      <c r="K92" s="2">
        <f>TREND(Calibration!$A$2:$A$4,Calibration!$C$2:$C$4,E92)</f>
        <v>408.33412216607212</v>
      </c>
      <c r="L92" s="2">
        <f>TREND(Calibration!$A$2:$A$4,Calibration!$D$2:$D$4,G92)</f>
        <v>1163.3333333333333</v>
      </c>
    </row>
    <row r="93" spans="1:12" x14ac:dyDescent="0.25">
      <c r="A93">
        <v>456257</v>
      </c>
      <c r="B93">
        <v>15.07800007</v>
      </c>
      <c r="C93">
        <v>0.30232998999999999</v>
      </c>
      <c r="D93">
        <v>37.909999849999998</v>
      </c>
      <c r="E93">
        <v>0.24460000000000001</v>
      </c>
      <c r="F93">
        <v>35.89599991</v>
      </c>
      <c r="G93">
        <v>-0.13546</v>
      </c>
      <c r="H93">
        <v>48.900001529999997</v>
      </c>
      <c r="J93" s="2">
        <f>TREND(Calibration!$A$2:$A$4,Calibration!$B$2:$B$4,C93)</f>
        <v>343.83594163846487</v>
      </c>
      <c r="K93" s="2">
        <f>TREND(Calibration!$A$2:$A$4,Calibration!$C$2:$C$4,E93)</f>
        <v>407.93095820067992</v>
      </c>
      <c r="L93" s="2">
        <f>TREND(Calibration!$A$2:$A$4,Calibration!$D$2:$D$4,G93)</f>
        <v>1163.3333333333333</v>
      </c>
    </row>
    <row r="94" spans="1:12" x14ac:dyDescent="0.25">
      <c r="A94">
        <v>461335</v>
      </c>
      <c r="B94">
        <v>15.100999829999999</v>
      </c>
      <c r="C94">
        <v>0.30530000000000002</v>
      </c>
      <c r="D94">
        <v>37.916999820000001</v>
      </c>
      <c r="E94">
        <v>0.24432999999999999</v>
      </c>
      <c r="F94">
        <v>35.852001190000003</v>
      </c>
      <c r="G94">
        <v>-0.19384000000000001</v>
      </c>
      <c r="H94">
        <v>99.71199799</v>
      </c>
      <c r="J94" s="2">
        <f>TREND(Calibration!$A$2:$A$4,Calibration!$B$2:$B$4,C94)</f>
        <v>357.27775197405344</v>
      </c>
      <c r="K94" s="2">
        <f>TREND(Calibration!$A$2:$A$4,Calibration!$C$2:$C$4,E94)</f>
        <v>405.75430811757747</v>
      </c>
      <c r="L94" s="2">
        <f>TREND(Calibration!$A$2:$A$4,Calibration!$D$2:$D$4,G94)</f>
        <v>1163.3333333333333</v>
      </c>
    </row>
    <row r="95" spans="1:12" x14ac:dyDescent="0.25">
      <c r="A95">
        <v>466254</v>
      </c>
      <c r="B95">
        <v>15.22399998</v>
      </c>
      <c r="C95">
        <v>0.30443998999999999</v>
      </c>
      <c r="D95">
        <v>37.875</v>
      </c>
      <c r="E95">
        <v>0.24426999999999999</v>
      </c>
      <c r="F95">
        <v>35.863998410000001</v>
      </c>
      <c r="G95">
        <v>-7.2760000000000005E-2</v>
      </c>
      <c r="H95">
        <v>225.89199829</v>
      </c>
      <c r="J95" s="2">
        <f>TREND(Calibration!$A$2:$A$4,Calibration!$B$2:$B$4,C95)</f>
        <v>353.38547844409572</v>
      </c>
      <c r="K95" s="2">
        <f>TREND(Calibration!$A$2:$A$4,Calibration!$C$2:$C$4,E95)</f>
        <v>405.2706080991104</v>
      </c>
      <c r="L95" s="2">
        <f>TREND(Calibration!$A$2:$A$4,Calibration!$D$2:$D$4,G95)</f>
        <v>1163.3333333333333</v>
      </c>
    </row>
    <row r="96" spans="1:12" x14ac:dyDescent="0.25">
      <c r="A96">
        <v>471283</v>
      </c>
      <c r="B96">
        <v>15.39000034</v>
      </c>
      <c r="C96">
        <v>0.30292001000000002</v>
      </c>
      <c r="D96">
        <v>37.862998959999999</v>
      </c>
      <c r="E96">
        <v>0.24426999999999999</v>
      </c>
      <c r="F96">
        <v>35.882999419999997</v>
      </c>
      <c r="G96">
        <v>5.108E-2</v>
      </c>
      <c r="H96">
        <v>-9.9000003020963285E+37</v>
      </c>
      <c r="J96" s="2">
        <f>TREND(Calibration!$A$2:$A$4,Calibration!$B$2:$B$4,C96)</f>
        <v>346.50628178351622</v>
      </c>
      <c r="K96" s="2">
        <f>TREND(Calibration!$A$2:$A$4,Calibration!$C$2:$C$4,E96)</f>
        <v>405.2706080991104</v>
      </c>
      <c r="L96" s="2">
        <f>TREND(Calibration!$A$2:$A$4,Calibration!$D$2:$D$4,G96)</f>
        <v>1163.3333333333333</v>
      </c>
    </row>
    <row r="97" spans="1:12" x14ac:dyDescent="0.25">
      <c r="A97">
        <v>476357</v>
      </c>
      <c r="B97">
        <v>15.42500019</v>
      </c>
      <c r="C97">
        <v>0.30810999999999999</v>
      </c>
      <c r="D97">
        <v>37.897998809999997</v>
      </c>
      <c r="E97">
        <v>0.24432999999999999</v>
      </c>
      <c r="F97">
        <v>35.887001040000001</v>
      </c>
      <c r="G97">
        <v>-0.12389</v>
      </c>
      <c r="H97">
        <v>108.88500214</v>
      </c>
      <c r="J97" s="2">
        <f>TREND(Calibration!$A$2:$A$4,Calibration!$B$2:$B$4,C97)</f>
        <v>369.9953815588035</v>
      </c>
      <c r="K97" s="2">
        <f>TREND(Calibration!$A$2:$A$4,Calibration!$C$2:$C$4,E97)</f>
        <v>405.75430811757747</v>
      </c>
      <c r="L97" s="2">
        <f>TREND(Calibration!$A$2:$A$4,Calibration!$D$2:$D$4,G97)</f>
        <v>1163.3333333333333</v>
      </c>
    </row>
    <row r="98" spans="1:12" x14ac:dyDescent="0.25">
      <c r="A98">
        <v>481263</v>
      </c>
      <c r="B98">
        <v>15.48400021</v>
      </c>
      <c r="C98">
        <v>0.30698001000000003</v>
      </c>
      <c r="D98">
        <v>37.875</v>
      </c>
      <c r="E98">
        <v>0.24437999999999999</v>
      </c>
      <c r="F98">
        <v>35.876998899999997</v>
      </c>
      <c r="G98">
        <v>5.4269999999999999E-2</v>
      </c>
      <c r="H98">
        <v>-9.9000003020963285E+37</v>
      </c>
      <c r="J98" s="2">
        <f>TREND(Calibration!$A$2:$A$4,Calibration!$B$2:$B$4,C98)</f>
        <v>364.88121990240779</v>
      </c>
      <c r="K98" s="2">
        <f>TREND(Calibration!$A$2:$A$4,Calibration!$C$2:$C$4,E98)</f>
        <v>406.15739146630017</v>
      </c>
      <c r="L98" s="2">
        <f>TREND(Calibration!$A$2:$A$4,Calibration!$D$2:$D$4,G98)</f>
        <v>1163.3333333333333</v>
      </c>
    </row>
    <row r="99" spans="1:12" x14ac:dyDescent="0.25">
      <c r="A99">
        <v>486304</v>
      </c>
      <c r="B99">
        <v>15.40600014</v>
      </c>
      <c r="C99">
        <v>0.30395000999999999</v>
      </c>
      <c r="D99">
        <v>37.903999329999998</v>
      </c>
      <c r="E99">
        <v>0.24437999999999999</v>
      </c>
      <c r="F99">
        <v>35.882999419999997</v>
      </c>
      <c r="G99">
        <v>-0.13022</v>
      </c>
      <c r="H99">
        <v>690.89099121000004</v>
      </c>
      <c r="J99" s="2">
        <f>TREND(Calibration!$A$2:$A$4,Calibration!$B$2:$B$4,C99)</f>
        <v>351.16790401564867</v>
      </c>
      <c r="K99" s="2">
        <f>TREND(Calibration!$A$2:$A$4,Calibration!$C$2:$C$4,E99)</f>
        <v>406.15739146630017</v>
      </c>
      <c r="L99" s="2">
        <f>TREND(Calibration!$A$2:$A$4,Calibration!$D$2:$D$4,G99)</f>
        <v>1163.3333333333333</v>
      </c>
    </row>
    <row r="100" spans="1:12" x14ac:dyDescent="0.25">
      <c r="A100">
        <v>491259</v>
      </c>
      <c r="B100">
        <v>15.338000299999999</v>
      </c>
      <c r="C100">
        <v>0.30594999</v>
      </c>
      <c r="D100">
        <v>37.903999329999998</v>
      </c>
      <c r="E100">
        <v>0.24443001</v>
      </c>
      <c r="F100">
        <v>35.868000029999997</v>
      </c>
      <c r="G100">
        <v>3.5409999999999997E-2</v>
      </c>
      <c r="H100">
        <v>-9.9000003020963285E+37</v>
      </c>
      <c r="J100" s="2">
        <f>TREND(Calibration!$A$2:$A$4,Calibration!$B$2:$B$4,C100)</f>
        <v>360.21950715333855</v>
      </c>
      <c r="K100" s="2">
        <f>TREND(Calibration!$A$2:$A$4,Calibration!$C$2:$C$4,E100)</f>
        <v>406.56055543169259</v>
      </c>
      <c r="L100" s="2">
        <f>TREND(Calibration!$A$2:$A$4,Calibration!$D$2:$D$4,G100)</f>
        <v>1163.3333333333333</v>
      </c>
    </row>
    <row r="101" spans="1:12" x14ac:dyDescent="0.25">
      <c r="A101">
        <v>496398</v>
      </c>
      <c r="B101">
        <v>15.175999640000001</v>
      </c>
      <c r="C101">
        <v>0.30594999</v>
      </c>
      <c r="D101">
        <v>37.901000979999999</v>
      </c>
      <c r="E101">
        <v>0.24421999999999999</v>
      </c>
      <c r="F101">
        <v>35.848999020000001</v>
      </c>
      <c r="G101">
        <v>1.541E-2</v>
      </c>
      <c r="H101">
        <v>419.70999146000003</v>
      </c>
      <c r="J101" s="2">
        <f>TREND(Calibration!$A$2:$A$4,Calibration!$B$2:$B$4,C101)</f>
        <v>360.21950715333855</v>
      </c>
      <c r="K101" s="2">
        <f>TREND(Calibration!$A$2:$A$4,Calibration!$C$2:$C$4,E101)</f>
        <v>404.86752475038793</v>
      </c>
      <c r="L101" s="2">
        <f>TREND(Calibration!$A$2:$A$4,Calibration!$D$2:$D$4,G101)</f>
        <v>1163.3333333333333</v>
      </c>
    </row>
    <row r="102" spans="1:12" x14ac:dyDescent="0.25">
      <c r="A102">
        <v>501438</v>
      </c>
      <c r="B102">
        <v>15.14000034</v>
      </c>
      <c r="C102">
        <v>0.30691998999999998</v>
      </c>
      <c r="D102">
        <v>37.890998840000002</v>
      </c>
      <c r="E102">
        <v>0.24432999999999999</v>
      </c>
      <c r="F102">
        <v>35.909000399999996</v>
      </c>
      <c r="G102">
        <v>0.17297000000000001</v>
      </c>
      <c r="H102">
        <v>-9.9000003020963285E+37</v>
      </c>
      <c r="J102" s="2">
        <f>TREND(Calibration!$A$2:$A$4,Calibration!$B$2:$B$4,C102)</f>
        <v>364.6095785758323</v>
      </c>
      <c r="K102" s="2">
        <f>TREND(Calibration!$A$2:$A$4,Calibration!$C$2:$C$4,E102)</f>
        <v>405.75430811757747</v>
      </c>
      <c r="L102" s="2">
        <f>TREND(Calibration!$A$2:$A$4,Calibration!$D$2:$D$4,G102)</f>
        <v>1163.3333333333333</v>
      </c>
    </row>
    <row r="103" spans="1:12" x14ac:dyDescent="0.25">
      <c r="A103">
        <v>506253</v>
      </c>
      <c r="B103">
        <v>15.07499981</v>
      </c>
      <c r="C103">
        <v>0.30287001000000002</v>
      </c>
      <c r="D103">
        <v>37.888000490000003</v>
      </c>
      <c r="E103">
        <v>0.24432999999999999</v>
      </c>
      <c r="F103">
        <v>35.887001040000001</v>
      </c>
      <c r="G103">
        <v>2.4049999999999998E-2</v>
      </c>
      <c r="H103">
        <v>-9.9000003020963285E+37</v>
      </c>
      <c r="J103" s="2">
        <f>TREND(Calibration!$A$2:$A$4,Calibration!$B$2:$B$4,C103)</f>
        <v>346.27998944215051</v>
      </c>
      <c r="K103" s="2">
        <f>TREND(Calibration!$A$2:$A$4,Calibration!$C$2:$C$4,E103)</f>
        <v>405.75430811757747</v>
      </c>
      <c r="L103" s="2">
        <f>TREND(Calibration!$A$2:$A$4,Calibration!$D$2:$D$4,G103)</f>
        <v>1163.3333333333333</v>
      </c>
    </row>
    <row r="104" spans="1:12" x14ac:dyDescent="0.25">
      <c r="A104">
        <v>511254</v>
      </c>
      <c r="B104">
        <v>15.069000239999999</v>
      </c>
      <c r="C104">
        <v>0.30270999999999998</v>
      </c>
      <c r="D104">
        <v>37.901000979999999</v>
      </c>
      <c r="E104">
        <v>0.24432999999999999</v>
      </c>
      <c r="F104">
        <v>35.876998899999997</v>
      </c>
      <c r="G104">
        <v>-0.1087</v>
      </c>
      <c r="H104">
        <v>361.94799805000002</v>
      </c>
      <c r="J104" s="2">
        <f>TREND(Calibration!$A$2:$A$4,Calibration!$B$2:$B$4,C104)</f>
        <v>345.555808691312</v>
      </c>
      <c r="K104" s="2">
        <f>TREND(Calibration!$A$2:$A$4,Calibration!$C$2:$C$4,E104)</f>
        <v>405.75430811757747</v>
      </c>
      <c r="L104" s="2">
        <f>TREND(Calibration!$A$2:$A$4,Calibration!$D$2:$D$4,G104)</f>
        <v>1163.3333333333333</v>
      </c>
    </row>
    <row r="105" spans="1:12" x14ac:dyDescent="0.25">
      <c r="A105">
        <v>516253</v>
      </c>
      <c r="B105">
        <v>15.12699986</v>
      </c>
      <c r="C105">
        <v>0.30264999999999997</v>
      </c>
      <c r="D105">
        <v>37.912998199999997</v>
      </c>
      <c r="E105">
        <v>0.24426999999999999</v>
      </c>
      <c r="F105">
        <v>35.852001190000003</v>
      </c>
      <c r="G105">
        <v>-2.6700000000000002E-2</v>
      </c>
      <c r="H105">
        <v>492.20199585</v>
      </c>
      <c r="J105" s="2">
        <f>TREND(Calibration!$A$2:$A$4,Calibration!$B$2:$B$4,C105)</f>
        <v>345.28425788167328</v>
      </c>
      <c r="K105" s="2">
        <f>TREND(Calibration!$A$2:$A$4,Calibration!$C$2:$C$4,E105)</f>
        <v>405.2706080991104</v>
      </c>
      <c r="L105" s="2">
        <f>TREND(Calibration!$A$2:$A$4,Calibration!$D$2:$D$4,G105)</f>
        <v>1163.3333333333333</v>
      </c>
    </row>
    <row r="106" spans="1:12" x14ac:dyDescent="0.25">
      <c r="A106">
        <v>521254</v>
      </c>
      <c r="B106">
        <v>15.260000229999999</v>
      </c>
      <c r="C106">
        <v>0.30410999</v>
      </c>
      <c r="D106">
        <v>37.909999849999998</v>
      </c>
      <c r="E106">
        <v>0.24432999999999999</v>
      </c>
      <c r="F106">
        <v>35.848999020000001</v>
      </c>
      <c r="G106">
        <v>2.1299999999999999E-2</v>
      </c>
      <c r="H106">
        <v>-79.02999878</v>
      </c>
      <c r="J106" s="2">
        <f>TREND(Calibration!$A$2:$A$4,Calibration!$B$2:$B$4,C106)</f>
        <v>351.89194899108224</v>
      </c>
      <c r="K106" s="2">
        <f>TREND(Calibration!$A$2:$A$4,Calibration!$C$2:$C$4,E106)</f>
        <v>405.75430811757747</v>
      </c>
      <c r="L106" s="2">
        <f>TREND(Calibration!$A$2:$A$4,Calibration!$D$2:$D$4,G106)</f>
        <v>1163.3333333333333</v>
      </c>
    </row>
    <row r="107" spans="1:12" x14ac:dyDescent="0.25">
      <c r="A107">
        <v>526373</v>
      </c>
      <c r="B107">
        <v>15.34399986</v>
      </c>
      <c r="C107">
        <v>0.30417000999999999</v>
      </c>
      <c r="D107">
        <v>37.916999820000001</v>
      </c>
      <c r="E107">
        <v>0.24460000000000001</v>
      </c>
      <c r="F107">
        <v>35.870998380000003</v>
      </c>
      <c r="G107">
        <v>-0.16524</v>
      </c>
      <c r="H107">
        <v>-9.9000003020963285E+37</v>
      </c>
      <c r="J107" s="2">
        <f>TREND(Calibration!$A$2:$A$4,Calibration!$B$2:$B$4,C107)</f>
        <v>352.16359031765774</v>
      </c>
      <c r="K107" s="2">
        <f>TREND(Calibration!$A$2:$A$4,Calibration!$C$2:$C$4,E107)</f>
        <v>407.93095820067992</v>
      </c>
      <c r="L107" s="2">
        <f>TREND(Calibration!$A$2:$A$4,Calibration!$D$2:$D$4,G107)</f>
        <v>1163.3333333333333</v>
      </c>
    </row>
    <row r="108" spans="1:12" x14ac:dyDescent="0.25">
      <c r="A108">
        <v>531254</v>
      </c>
      <c r="B108">
        <v>15.37699986</v>
      </c>
      <c r="C108">
        <v>0.30351999000000002</v>
      </c>
      <c r="D108">
        <v>37.916999820000001</v>
      </c>
      <c r="E108">
        <v>0.24432999999999999</v>
      </c>
      <c r="F108">
        <v>35.835998539999999</v>
      </c>
      <c r="G108">
        <v>-0.13875999999999999</v>
      </c>
      <c r="H108">
        <v>482.44100952000002</v>
      </c>
      <c r="J108" s="2">
        <f>TREND(Calibration!$A$2:$A$4,Calibration!$B$2:$B$4,C108)</f>
        <v>349.22169936296768</v>
      </c>
      <c r="K108" s="2">
        <f>TREND(Calibration!$A$2:$A$4,Calibration!$C$2:$C$4,E108)</f>
        <v>405.75430811757747</v>
      </c>
      <c r="L108" s="2">
        <f>TREND(Calibration!$A$2:$A$4,Calibration!$D$2:$D$4,G108)</f>
        <v>1163.3333333333333</v>
      </c>
    </row>
    <row r="109" spans="1:12" x14ac:dyDescent="0.25">
      <c r="A109">
        <v>536257</v>
      </c>
      <c r="B109">
        <v>15.402999879999999</v>
      </c>
      <c r="C109">
        <v>0.30335000000000001</v>
      </c>
      <c r="D109">
        <v>37.879001619999997</v>
      </c>
      <c r="E109">
        <v>0.24432999999999999</v>
      </c>
      <c r="F109">
        <v>35.880001069999999</v>
      </c>
      <c r="G109">
        <v>6.9680000000000006E-2</v>
      </c>
      <c r="H109">
        <v>-9.9000003020963285E+37</v>
      </c>
      <c r="J109" s="2">
        <f>TREND(Calibration!$A$2:$A$4,Calibration!$B$2:$B$4,C109)</f>
        <v>348.45235066079272</v>
      </c>
      <c r="K109" s="2">
        <f>TREND(Calibration!$A$2:$A$4,Calibration!$C$2:$C$4,E109)</f>
        <v>405.75430811757747</v>
      </c>
      <c r="L109" s="2">
        <f>TREND(Calibration!$A$2:$A$4,Calibration!$D$2:$D$4,G109)</f>
        <v>1163.3333333333333</v>
      </c>
    </row>
    <row r="110" spans="1:12" x14ac:dyDescent="0.25">
      <c r="A110">
        <v>541329</v>
      </c>
      <c r="B110">
        <v>15.256999970000001</v>
      </c>
      <c r="C110">
        <v>0.30426999999999998</v>
      </c>
      <c r="D110">
        <v>37.916999820000001</v>
      </c>
      <c r="E110">
        <v>0.24432999999999999</v>
      </c>
      <c r="F110">
        <v>35.858001710000003</v>
      </c>
      <c r="G110">
        <v>-3.1780000000000003E-2</v>
      </c>
      <c r="H110">
        <v>681.31500243999994</v>
      </c>
      <c r="J110" s="2">
        <f>TREND(Calibration!$A$2:$A$4,Calibration!$B$2:$B$4,C110)</f>
        <v>352.61612974192076</v>
      </c>
      <c r="K110" s="2">
        <f>TREND(Calibration!$A$2:$A$4,Calibration!$C$2:$C$4,E110)</f>
        <v>405.75430811757747</v>
      </c>
      <c r="L110" s="2">
        <f>TREND(Calibration!$A$2:$A$4,Calibration!$D$2:$D$4,G110)</f>
        <v>1163.3333333333333</v>
      </c>
    </row>
    <row r="111" spans="1:12" x14ac:dyDescent="0.25">
      <c r="A111">
        <v>546351</v>
      </c>
      <c r="B111">
        <v>15.175999640000001</v>
      </c>
      <c r="C111">
        <v>0.30248999999999998</v>
      </c>
      <c r="D111">
        <v>37.884998320000001</v>
      </c>
      <c r="E111">
        <v>0.24432999999999999</v>
      </c>
      <c r="F111">
        <v>35.902000430000001</v>
      </c>
      <c r="G111">
        <v>1.08E-3</v>
      </c>
      <c r="H111">
        <v>-9.9000003020963285E+37</v>
      </c>
      <c r="J111" s="2">
        <f>TREND(Calibration!$A$2:$A$4,Calibration!$B$2:$B$4,C111)</f>
        <v>344.56012238930316</v>
      </c>
      <c r="K111" s="2">
        <f>TREND(Calibration!$A$2:$A$4,Calibration!$C$2:$C$4,E111)</f>
        <v>405.75430811757747</v>
      </c>
      <c r="L111" s="2">
        <f>TREND(Calibration!$A$2:$A$4,Calibration!$D$2:$D$4,G111)</f>
        <v>1163.3333333333333</v>
      </c>
    </row>
    <row r="112" spans="1:12" x14ac:dyDescent="0.25">
      <c r="A112">
        <v>551320</v>
      </c>
      <c r="B112">
        <v>15.071999549999999</v>
      </c>
      <c r="C112">
        <v>0.30557001</v>
      </c>
      <c r="D112">
        <v>37.884998320000001</v>
      </c>
      <c r="E112">
        <v>0.24437999999999999</v>
      </c>
      <c r="F112">
        <v>35.861000060000002</v>
      </c>
      <c r="G112">
        <v>8.1509999999999999E-2</v>
      </c>
      <c r="H112">
        <v>197.5</v>
      </c>
      <c r="J112" s="2">
        <f>TREND(Calibration!$A$2:$A$4,Calibration!$B$2:$B$4,C112)</f>
        <v>358.49977587589615</v>
      </c>
      <c r="K112" s="2">
        <f>TREND(Calibration!$A$2:$A$4,Calibration!$C$2:$C$4,E112)</f>
        <v>406.15739146630017</v>
      </c>
      <c r="L112" s="2">
        <f>TREND(Calibration!$A$2:$A$4,Calibration!$D$2:$D$4,G112)</f>
        <v>1163.3333333333333</v>
      </c>
    </row>
    <row r="113" spans="1:12" x14ac:dyDescent="0.25">
      <c r="A113">
        <v>556335</v>
      </c>
      <c r="B113">
        <v>15.0170002</v>
      </c>
      <c r="C113">
        <v>0.30588999</v>
      </c>
      <c r="D113">
        <v>37.916999820000001</v>
      </c>
      <c r="E113">
        <v>0.24432999999999999</v>
      </c>
      <c r="F113">
        <v>35.863998410000001</v>
      </c>
      <c r="G113">
        <v>5.7509999999999999E-2</v>
      </c>
      <c r="H113">
        <v>427.41000365999997</v>
      </c>
      <c r="J113" s="2">
        <f>TREND(Calibration!$A$2:$A$4,Calibration!$B$2:$B$4,C113)</f>
        <v>359.94795634369984</v>
      </c>
      <c r="K113" s="2">
        <f>TREND(Calibration!$A$2:$A$4,Calibration!$C$2:$C$4,E113)</f>
        <v>405.75430811757747</v>
      </c>
      <c r="L113" s="2">
        <f>TREND(Calibration!$A$2:$A$4,Calibration!$D$2:$D$4,G113)</f>
        <v>1163.3333333333333</v>
      </c>
    </row>
    <row r="114" spans="1:12" x14ac:dyDescent="0.25">
      <c r="A114">
        <v>561263</v>
      </c>
      <c r="B114">
        <v>15.038999560000001</v>
      </c>
      <c r="C114">
        <v>0.30465001000000003</v>
      </c>
      <c r="D114">
        <v>37.901000979999999</v>
      </c>
      <c r="E114">
        <v>0.24432999999999999</v>
      </c>
      <c r="F114">
        <v>35.863998410000001</v>
      </c>
      <c r="G114">
        <v>0.1167</v>
      </c>
      <c r="H114">
        <v>-9.9000003020963285E+37</v>
      </c>
      <c r="J114" s="2">
        <f>TREND(Calibration!$A$2:$A$4,Calibration!$B$2:$B$4,C114)</f>
        <v>354.33599679476811</v>
      </c>
      <c r="K114" s="2">
        <f>TREND(Calibration!$A$2:$A$4,Calibration!$C$2:$C$4,E114)</f>
        <v>405.75430811757747</v>
      </c>
      <c r="L114" s="2">
        <f>TREND(Calibration!$A$2:$A$4,Calibration!$D$2:$D$4,G114)</f>
        <v>1163.3333333333333</v>
      </c>
    </row>
    <row r="115" spans="1:12" x14ac:dyDescent="0.25">
      <c r="A115">
        <v>566332</v>
      </c>
      <c r="B115">
        <v>15.13300037</v>
      </c>
      <c r="C115">
        <v>0.30421999</v>
      </c>
      <c r="D115">
        <v>37.890998840000002</v>
      </c>
      <c r="E115">
        <v>0.24471000000000001</v>
      </c>
      <c r="F115">
        <v>35.876998899999997</v>
      </c>
      <c r="G115">
        <v>-0.10281</v>
      </c>
      <c r="H115">
        <v>779.54498291000004</v>
      </c>
      <c r="J115" s="2">
        <f>TREND(Calibration!$A$2:$A$4,Calibration!$B$2:$B$4,C115)</f>
        <v>352.38979214208666</v>
      </c>
      <c r="K115" s="2">
        <f>TREND(Calibration!$A$2:$A$4,Calibration!$C$2:$C$4,E115)</f>
        <v>408.81774156786969</v>
      </c>
      <c r="L115" s="2">
        <f>TREND(Calibration!$A$2:$A$4,Calibration!$D$2:$D$4,G115)</f>
        <v>1163.3333333333333</v>
      </c>
    </row>
    <row r="116" spans="1:12" x14ac:dyDescent="0.25">
      <c r="A116">
        <v>571320</v>
      </c>
      <c r="B116">
        <v>15.29599953</v>
      </c>
      <c r="C116">
        <v>0.30465001000000003</v>
      </c>
      <c r="D116">
        <v>37.894001009999997</v>
      </c>
      <c r="E116">
        <v>0.24460000000000001</v>
      </c>
      <c r="F116">
        <v>35.874000549999998</v>
      </c>
      <c r="G116">
        <v>8.7730000000000002E-2</v>
      </c>
      <c r="H116">
        <v>-9.9000003020963285E+37</v>
      </c>
      <c r="J116" s="2">
        <f>TREND(Calibration!$A$2:$A$4,Calibration!$B$2:$B$4,C116)</f>
        <v>354.33599679476811</v>
      </c>
      <c r="K116" s="2">
        <f>TREND(Calibration!$A$2:$A$4,Calibration!$C$2:$C$4,E116)</f>
        <v>407.93095820067992</v>
      </c>
      <c r="L116" s="2">
        <f>TREND(Calibration!$A$2:$A$4,Calibration!$D$2:$D$4,G116)</f>
        <v>1163.3333333333333</v>
      </c>
    </row>
    <row r="117" spans="1:12" x14ac:dyDescent="0.25">
      <c r="A117">
        <v>576254</v>
      </c>
      <c r="B117">
        <v>15.411999700000001</v>
      </c>
      <c r="C117">
        <v>0.30379</v>
      </c>
      <c r="D117">
        <v>37.901000979999999</v>
      </c>
      <c r="E117">
        <v>0.24460000000000001</v>
      </c>
      <c r="F117">
        <v>35.893001560000002</v>
      </c>
      <c r="G117">
        <v>0.13524</v>
      </c>
      <c r="H117">
        <v>-9.9000003020963285E+37</v>
      </c>
      <c r="J117" s="2">
        <f>TREND(Calibration!$A$2:$A$4,Calibration!$B$2:$B$4,C117)</f>
        <v>350.44372326481039</v>
      </c>
      <c r="K117" s="2">
        <f>TREND(Calibration!$A$2:$A$4,Calibration!$C$2:$C$4,E117)</f>
        <v>407.93095820067992</v>
      </c>
      <c r="L117" s="2">
        <f>TREND(Calibration!$A$2:$A$4,Calibration!$D$2:$D$4,G117)</f>
        <v>1163.3333333333333</v>
      </c>
    </row>
    <row r="118" spans="1:12" x14ac:dyDescent="0.25">
      <c r="A118">
        <v>581253</v>
      </c>
      <c r="B118">
        <v>15.47099972</v>
      </c>
      <c r="C118">
        <v>0.30498001000000002</v>
      </c>
      <c r="D118">
        <v>37.897998809999997</v>
      </c>
      <c r="E118">
        <v>0.24487001</v>
      </c>
      <c r="F118">
        <v>35.84500122</v>
      </c>
      <c r="G118">
        <v>0.15362000000000001</v>
      </c>
      <c r="H118">
        <v>132.84700011999999</v>
      </c>
      <c r="J118" s="2">
        <f>TREND(Calibration!$A$2:$A$4,Calibration!$B$2:$B$4,C118)</f>
        <v>355.82952624778159</v>
      </c>
      <c r="K118" s="2">
        <f>TREND(Calibration!$A$2:$A$4,Calibration!$C$2:$C$4,E118)</f>
        <v>410.10768890045165</v>
      </c>
      <c r="L118" s="2">
        <f>TREND(Calibration!$A$2:$A$4,Calibration!$D$2:$D$4,G118)</f>
        <v>1163.3333333333333</v>
      </c>
    </row>
    <row r="119" spans="1:12" x14ac:dyDescent="0.25">
      <c r="A119">
        <v>586344</v>
      </c>
      <c r="B119">
        <v>15.461000439999999</v>
      </c>
      <c r="C119">
        <v>0.30654000999999997</v>
      </c>
      <c r="D119">
        <v>37.888000490000003</v>
      </c>
      <c r="E119">
        <v>0.24529999</v>
      </c>
      <c r="F119">
        <v>35.880001069999999</v>
      </c>
      <c r="G119">
        <v>0.17513999</v>
      </c>
      <c r="H119">
        <v>-12.92399979</v>
      </c>
      <c r="J119" s="2">
        <f>TREND(Calibration!$A$2:$A$4,Calibration!$B$2:$B$4,C119)</f>
        <v>362.8898472983899</v>
      </c>
      <c r="K119" s="2">
        <f>TREND(Calibration!$A$2:$A$4,Calibration!$C$2:$C$4,E119)</f>
        <v>413.57404446612645</v>
      </c>
      <c r="L119" s="2">
        <f>TREND(Calibration!$A$2:$A$4,Calibration!$D$2:$D$4,G119)</f>
        <v>1163.3333333333333</v>
      </c>
    </row>
    <row r="120" spans="1:12" x14ac:dyDescent="0.25">
      <c r="A120">
        <v>591304</v>
      </c>
      <c r="B120">
        <v>15.350999829999999</v>
      </c>
      <c r="C120">
        <v>0.30648999999999998</v>
      </c>
      <c r="D120">
        <v>37.916999820000001</v>
      </c>
      <c r="E120">
        <v>0.24535000000000001</v>
      </c>
      <c r="F120">
        <v>35.880001069999999</v>
      </c>
      <c r="G120">
        <v>0.18269999000000001</v>
      </c>
      <c r="H120">
        <v>4.9809999500000002</v>
      </c>
      <c r="J120" s="2">
        <f>TREND(Calibration!$A$2:$A$4,Calibration!$B$2:$B$4,C120)</f>
        <v>362.66350969855603</v>
      </c>
      <c r="K120" s="2">
        <f>TREND(Calibration!$A$2:$A$4,Calibration!$C$2:$C$4,E120)</f>
        <v>413.9772084315191</v>
      </c>
      <c r="L120" s="2">
        <f>TREND(Calibration!$A$2:$A$4,Calibration!$D$2:$D$4,G120)</f>
        <v>1163.3333333333333</v>
      </c>
    </row>
    <row r="121" spans="1:12" x14ac:dyDescent="0.25">
      <c r="A121">
        <v>596418</v>
      </c>
      <c r="B121">
        <v>15.1590004</v>
      </c>
      <c r="C121">
        <v>0.30524999000000003</v>
      </c>
      <c r="D121">
        <v>37.91999817</v>
      </c>
      <c r="E121">
        <v>0.24518999</v>
      </c>
      <c r="F121">
        <v>35.841999049999998</v>
      </c>
      <c r="G121">
        <v>-7.7350000000000002E-2</v>
      </c>
      <c r="H121">
        <v>833.46197510000002</v>
      </c>
      <c r="J121" s="2">
        <f>TREND(Calibration!$A$2:$A$4,Calibration!$B$2:$B$4,C121)</f>
        <v>357.05141437421958</v>
      </c>
      <c r="K121" s="2">
        <f>TREND(Calibration!$A$2:$A$4,Calibration!$C$2:$C$4,E121)</f>
        <v>412.68726109893669</v>
      </c>
      <c r="L121" s="2">
        <f>TREND(Calibration!$A$2:$A$4,Calibration!$D$2:$D$4,G121)</f>
        <v>1163.3333333333333</v>
      </c>
    </row>
    <row r="122" spans="1:12" x14ac:dyDescent="0.25">
      <c r="A122">
        <v>601318</v>
      </c>
      <c r="B122">
        <v>15.10700035</v>
      </c>
      <c r="C122">
        <v>0.30465001000000003</v>
      </c>
      <c r="D122">
        <v>37.894001009999997</v>
      </c>
      <c r="E122">
        <v>0.24535000000000001</v>
      </c>
      <c r="F122">
        <v>35.874000549999998</v>
      </c>
      <c r="G122">
        <v>-5.611E-2</v>
      </c>
      <c r="H122">
        <v>-9.9000003020963285E+37</v>
      </c>
      <c r="J122" s="2">
        <f>TREND(Calibration!$A$2:$A$4,Calibration!$B$2:$B$4,C122)</f>
        <v>354.33599679476811</v>
      </c>
      <c r="K122" s="2">
        <f>TREND(Calibration!$A$2:$A$4,Calibration!$C$2:$C$4,E122)</f>
        <v>413.9772084315191</v>
      </c>
      <c r="L122" s="2">
        <f>TREND(Calibration!$A$2:$A$4,Calibration!$D$2:$D$4,G122)</f>
        <v>1163.3333333333333</v>
      </c>
    </row>
    <row r="123" spans="1:12" x14ac:dyDescent="0.25">
      <c r="A123">
        <v>606333</v>
      </c>
      <c r="B123">
        <v>15.0170002</v>
      </c>
      <c r="C123">
        <v>0.30373000999999999</v>
      </c>
      <c r="D123">
        <v>37.929000850000001</v>
      </c>
      <c r="E123">
        <v>0.24498001</v>
      </c>
      <c r="F123">
        <v>35.863998410000001</v>
      </c>
      <c r="G123">
        <v>-0.14741001000000001</v>
      </c>
      <c r="H123">
        <v>482.03799437999999</v>
      </c>
      <c r="J123" s="2">
        <f>TREND(Calibration!$A$2:$A$4,Calibration!$B$2:$B$4,C123)</f>
        <v>350.17221771363984</v>
      </c>
      <c r="K123" s="2">
        <f>TREND(Calibration!$A$2:$A$4,Calibration!$C$2:$C$4,E123)</f>
        <v>410.99447226764141</v>
      </c>
      <c r="L123" s="2">
        <f>TREND(Calibration!$A$2:$A$4,Calibration!$D$2:$D$4,G123)</f>
        <v>1163.3333333333333</v>
      </c>
    </row>
    <row r="124" spans="1:12" x14ac:dyDescent="0.25">
      <c r="A124">
        <v>611318</v>
      </c>
      <c r="B124">
        <v>15.08199978</v>
      </c>
      <c r="C124">
        <v>0.30314001000000002</v>
      </c>
      <c r="D124">
        <v>37.909999849999998</v>
      </c>
      <c r="E124">
        <v>0.24487001</v>
      </c>
      <c r="F124">
        <v>35.874000549999998</v>
      </c>
      <c r="G124">
        <v>-8.5029999999999994E-2</v>
      </c>
      <c r="H124">
        <v>-9.9000003020963285E+37</v>
      </c>
      <c r="J124" s="2">
        <f>TREND(Calibration!$A$2:$A$4,Calibration!$B$2:$B$4,C124)</f>
        <v>347.50196808552505</v>
      </c>
      <c r="K124" s="2">
        <f>TREND(Calibration!$A$2:$A$4,Calibration!$C$2:$C$4,E124)</f>
        <v>410.10768890045165</v>
      </c>
      <c r="L124" s="2">
        <f>TREND(Calibration!$A$2:$A$4,Calibration!$D$2:$D$4,G124)</f>
        <v>1163.3333333333333</v>
      </c>
    </row>
    <row r="125" spans="1:12" x14ac:dyDescent="0.25">
      <c r="A125">
        <v>616339</v>
      </c>
      <c r="B125">
        <v>15.14000034</v>
      </c>
      <c r="C125">
        <v>0.30298001000000002</v>
      </c>
      <c r="D125">
        <v>37.91999817</v>
      </c>
      <c r="E125">
        <v>0.24507999</v>
      </c>
      <c r="F125">
        <v>35.83000183</v>
      </c>
      <c r="G125">
        <v>6.0970000000000003E-2</v>
      </c>
      <c r="H125">
        <v>67.252998349999999</v>
      </c>
      <c r="J125" s="2">
        <f>TREND(Calibration!$A$2:$A$4,Calibration!$B$2:$B$4,C125)</f>
        <v>346.77783259315515</v>
      </c>
      <c r="K125" s="2">
        <f>TREND(Calibration!$A$2:$A$4,Calibration!$C$2:$C$4,E125)</f>
        <v>411.80047773174715</v>
      </c>
      <c r="L125" s="2">
        <f>TREND(Calibration!$A$2:$A$4,Calibration!$D$2:$D$4,G125)</f>
        <v>1163.3333333333333</v>
      </c>
    </row>
    <row r="126" spans="1:12" x14ac:dyDescent="0.25">
      <c r="A126">
        <v>621255</v>
      </c>
      <c r="B126">
        <v>15.260000229999999</v>
      </c>
      <c r="C126">
        <v>0.30535001000000001</v>
      </c>
      <c r="D126">
        <v>37.909999849999998</v>
      </c>
      <c r="E126">
        <v>0.24498001</v>
      </c>
      <c r="F126">
        <v>35.852001190000003</v>
      </c>
      <c r="G126">
        <v>7.5459999999999999E-2</v>
      </c>
      <c r="H126">
        <v>93.280998229999994</v>
      </c>
      <c r="J126" s="2">
        <f>TREND(Calibration!$A$2:$A$4,Calibration!$B$2:$B$4,C126)</f>
        <v>357.50408957388731</v>
      </c>
      <c r="K126" s="2">
        <f>TREND(Calibration!$A$2:$A$4,Calibration!$C$2:$C$4,E126)</f>
        <v>410.99447226764141</v>
      </c>
      <c r="L126" s="2">
        <f>TREND(Calibration!$A$2:$A$4,Calibration!$D$2:$D$4,G126)</f>
        <v>1163.3333333333333</v>
      </c>
    </row>
    <row r="127" spans="1:12" x14ac:dyDescent="0.25">
      <c r="A127">
        <v>626254</v>
      </c>
      <c r="B127">
        <v>15.347999570000001</v>
      </c>
      <c r="C127">
        <v>0.30502998999999997</v>
      </c>
      <c r="D127">
        <v>37.916999820000001</v>
      </c>
      <c r="E127">
        <v>0.24465001</v>
      </c>
      <c r="F127">
        <v>35.852001190000003</v>
      </c>
      <c r="G127">
        <v>-0.17508000000000001</v>
      </c>
      <c r="H127">
        <v>159.51699829</v>
      </c>
      <c r="J127" s="2">
        <f>TREND(Calibration!$A$2:$A$4,Calibration!$B$2:$B$4,C127)</f>
        <v>356.05572807221029</v>
      </c>
      <c r="K127" s="2">
        <f>TREND(Calibration!$A$2:$A$4,Calibration!$C$2:$C$4,E127)</f>
        <v>408.33412216607212</v>
      </c>
      <c r="L127" s="2">
        <f>TREND(Calibration!$A$2:$A$4,Calibration!$D$2:$D$4,G127)</f>
        <v>1163.3333333333333</v>
      </c>
    </row>
    <row r="128" spans="1:12" x14ac:dyDescent="0.25">
      <c r="A128">
        <v>631399</v>
      </c>
      <c r="B128">
        <v>15.43799973</v>
      </c>
      <c r="C128">
        <v>0.30724998999999997</v>
      </c>
      <c r="D128">
        <v>37.881999970000003</v>
      </c>
      <c r="E128">
        <v>0.24471000000000001</v>
      </c>
      <c r="F128">
        <v>35.876998899999997</v>
      </c>
      <c r="G128">
        <v>0.11389000000000001</v>
      </c>
      <c r="H128">
        <v>-9.9000003020963285E+37</v>
      </c>
      <c r="J128" s="2">
        <f>TREND(Calibration!$A$2:$A$4,Calibration!$B$2:$B$4,C128)</f>
        <v>366.10310802884578</v>
      </c>
      <c r="K128" s="2">
        <f>TREND(Calibration!$A$2:$A$4,Calibration!$C$2:$C$4,E128)</f>
        <v>408.81774156786969</v>
      </c>
      <c r="L128" s="2">
        <f>TREND(Calibration!$A$2:$A$4,Calibration!$D$2:$D$4,G128)</f>
        <v>1163.3333333333333</v>
      </c>
    </row>
    <row r="129" spans="1:12" x14ac:dyDescent="0.25">
      <c r="A129">
        <v>636335</v>
      </c>
      <c r="B129">
        <v>15.38700008</v>
      </c>
      <c r="C129">
        <v>0.30399999</v>
      </c>
      <c r="D129">
        <v>37.942001339999997</v>
      </c>
      <c r="E129">
        <v>0.24437999999999999</v>
      </c>
      <c r="F129">
        <v>35.858001710000003</v>
      </c>
      <c r="G129">
        <v>-0.10773000000000001</v>
      </c>
      <c r="H129">
        <v>715.41198729999996</v>
      </c>
      <c r="J129" s="2">
        <f>TREND(Calibration!$A$2:$A$4,Calibration!$B$2:$B$4,C129)</f>
        <v>351.39410584007783</v>
      </c>
      <c r="K129" s="2">
        <f>TREND(Calibration!$A$2:$A$4,Calibration!$C$2:$C$4,E129)</f>
        <v>406.15739146630017</v>
      </c>
      <c r="L129" s="2">
        <f>TREND(Calibration!$A$2:$A$4,Calibration!$D$2:$D$4,G129)</f>
        <v>1163.3333333333333</v>
      </c>
    </row>
    <row r="130" spans="1:12" x14ac:dyDescent="0.25">
      <c r="A130">
        <v>641371</v>
      </c>
      <c r="B130">
        <v>15.30200005</v>
      </c>
      <c r="C130">
        <v>0.30357000000000001</v>
      </c>
      <c r="D130">
        <v>37.894001009999997</v>
      </c>
      <c r="E130">
        <v>0.24432999999999999</v>
      </c>
      <c r="F130">
        <v>35.89599991</v>
      </c>
      <c r="G130">
        <v>6.676E-2</v>
      </c>
      <c r="H130">
        <v>-9.9000003020963285E+37</v>
      </c>
      <c r="J130" s="2">
        <f>TREND(Calibration!$A$2:$A$4,Calibration!$B$2:$B$4,C130)</f>
        <v>349.44803696280155</v>
      </c>
      <c r="K130" s="2">
        <f>TREND(Calibration!$A$2:$A$4,Calibration!$C$2:$C$4,E130)</f>
        <v>405.75430811757747</v>
      </c>
      <c r="L130" s="2">
        <f>TREND(Calibration!$A$2:$A$4,Calibration!$D$2:$D$4,G130)</f>
        <v>1163.3333333333333</v>
      </c>
    </row>
    <row r="131" spans="1:12" x14ac:dyDescent="0.25">
      <c r="A131">
        <v>646274</v>
      </c>
      <c r="B131">
        <v>15.20199966</v>
      </c>
      <c r="C131">
        <v>0.30502998999999997</v>
      </c>
      <c r="D131">
        <v>37.897998809999997</v>
      </c>
      <c r="E131">
        <v>0.24426999999999999</v>
      </c>
      <c r="F131">
        <v>35.882999419999997</v>
      </c>
      <c r="G131">
        <v>0.12984000000000001</v>
      </c>
      <c r="H131">
        <v>-9.9000003020963285E+37</v>
      </c>
      <c r="J131" s="2">
        <f>TREND(Calibration!$A$2:$A$4,Calibration!$B$2:$B$4,C131)</f>
        <v>356.05572807221029</v>
      </c>
      <c r="K131" s="2">
        <f>TREND(Calibration!$A$2:$A$4,Calibration!$C$2:$C$4,E131)</f>
        <v>405.2706080991104</v>
      </c>
      <c r="L131" s="2">
        <f>TREND(Calibration!$A$2:$A$4,Calibration!$D$2:$D$4,G131)</f>
        <v>1163.3333333333333</v>
      </c>
    </row>
    <row r="132" spans="1:12" x14ac:dyDescent="0.25">
      <c r="A132">
        <v>651264</v>
      </c>
      <c r="B132">
        <v>15.100999829999999</v>
      </c>
      <c r="C132">
        <v>0.30961999000000001</v>
      </c>
      <c r="D132">
        <v>37.890998840000002</v>
      </c>
      <c r="E132">
        <v>0.24465001</v>
      </c>
      <c r="F132">
        <v>35.92200089</v>
      </c>
      <c r="G132">
        <v>8.5889999999999994E-2</v>
      </c>
      <c r="H132">
        <v>-9.9000003020963285E+37</v>
      </c>
      <c r="J132" s="2">
        <f>TREND(Calibration!$A$2:$A$4,Calibration!$B$2:$B$4,C132)</f>
        <v>376.82936500957817</v>
      </c>
      <c r="K132" s="2">
        <f>TREND(Calibration!$A$2:$A$4,Calibration!$C$2:$C$4,E132)</f>
        <v>408.33412216607212</v>
      </c>
      <c r="L132" s="2">
        <f>TREND(Calibration!$A$2:$A$4,Calibration!$D$2:$D$4,G132)</f>
        <v>1163.3333333333333</v>
      </c>
    </row>
    <row r="133" spans="1:12" x14ac:dyDescent="0.25">
      <c r="A133">
        <v>656260</v>
      </c>
      <c r="B133">
        <v>15.02900028</v>
      </c>
      <c r="C133">
        <v>0.30399999</v>
      </c>
      <c r="D133">
        <v>37.946998600000001</v>
      </c>
      <c r="E133">
        <v>0.24465001</v>
      </c>
      <c r="F133">
        <v>35.875999450000002</v>
      </c>
      <c r="G133">
        <v>-8.5779999999999995E-2</v>
      </c>
      <c r="H133">
        <v>893.73400878999996</v>
      </c>
      <c r="J133" s="2">
        <f>TREND(Calibration!$A$2:$A$4,Calibration!$B$2:$B$4,C133)</f>
        <v>351.39410584007783</v>
      </c>
      <c r="K133" s="2">
        <f>TREND(Calibration!$A$2:$A$4,Calibration!$C$2:$C$4,E133)</f>
        <v>408.33412216607212</v>
      </c>
      <c r="L133" s="2">
        <f>TREND(Calibration!$A$2:$A$4,Calibration!$D$2:$D$4,G133)</f>
        <v>1163.3333333333333</v>
      </c>
    </row>
    <row r="134" spans="1:12" x14ac:dyDescent="0.25">
      <c r="A134">
        <v>661359</v>
      </c>
      <c r="B134">
        <v>15.13899994</v>
      </c>
      <c r="C134">
        <v>0.30399999</v>
      </c>
      <c r="D134">
        <v>37.944999690000003</v>
      </c>
      <c r="E134">
        <v>0.24465001</v>
      </c>
      <c r="F134">
        <v>35.888000490000003</v>
      </c>
      <c r="G134">
        <v>-8.3239999999999995E-2</v>
      </c>
      <c r="H134">
        <v>-9.9000003020963285E+37</v>
      </c>
      <c r="J134" s="2">
        <f>TREND(Calibration!$A$2:$A$4,Calibration!$B$2:$B$4,C134)</f>
        <v>351.39410584007783</v>
      </c>
      <c r="K134" s="2">
        <f>TREND(Calibration!$A$2:$A$4,Calibration!$C$2:$C$4,E134)</f>
        <v>408.33412216607212</v>
      </c>
      <c r="L134" s="2">
        <f>TREND(Calibration!$A$2:$A$4,Calibration!$D$2:$D$4,G134)</f>
        <v>1163.3333333333333</v>
      </c>
    </row>
    <row r="135" spans="1:12" x14ac:dyDescent="0.25">
      <c r="A135">
        <v>666490</v>
      </c>
      <c r="B135">
        <v>15.295000079999999</v>
      </c>
      <c r="C135">
        <v>0.30248999999999998</v>
      </c>
      <c r="D135">
        <v>37.92599869</v>
      </c>
      <c r="E135">
        <v>0.24437999999999999</v>
      </c>
      <c r="F135">
        <v>35.897998809999997</v>
      </c>
      <c r="G135">
        <v>-2.3029999999999998E-2</v>
      </c>
      <c r="H135">
        <v>-9.9000003020963285E+37</v>
      </c>
      <c r="J135" s="2">
        <f>TREND(Calibration!$A$2:$A$4,Calibration!$B$2:$B$4,C135)</f>
        <v>344.56012238930316</v>
      </c>
      <c r="K135" s="2">
        <f>TREND(Calibration!$A$2:$A$4,Calibration!$C$2:$C$4,E135)</f>
        <v>406.15739146630017</v>
      </c>
      <c r="L135" s="2">
        <f>TREND(Calibration!$A$2:$A$4,Calibration!$D$2:$D$4,G135)</f>
        <v>1163.3333333333333</v>
      </c>
    </row>
    <row r="136" spans="1:12" x14ac:dyDescent="0.25">
      <c r="A136">
        <v>671274</v>
      </c>
      <c r="B136">
        <v>15.434000019999999</v>
      </c>
      <c r="C136">
        <v>0.30454001000000003</v>
      </c>
      <c r="D136">
        <v>37.966999049999998</v>
      </c>
      <c r="E136">
        <v>0.24421999999999999</v>
      </c>
      <c r="F136">
        <v>35.897998809999997</v>
      </c>
      <c r="G136">
        <v>-3.5619999999999999E-2</v>
      </c>
      <c r="H136">
        <v>-9.9000003020963285E+37</v>
      </c>
      <c r="J136" s="2">
        <f>TREND(Calibration!$A$2:$A$4,Calibration!$B$2:$B$4,C136)</f>
        <v>353.83815364376369</v>
      </c>
      <c r="K136" s="2">
        <f>TREND(Calibration!$A$2:$A$4,Calibration!$C$2:$C$4,E136)</f>
        <v>404.86752475038793</v>
      </c>
      <c r="L136" s="2">
        <f>TREND(Calibration!$A$2:$A$4,Calibration!$D$2:$D$4,G136)</f>
        <v>1163.3333333333333</v>
      </c>
    </row>
    <row r="137" spans="1:12" x14ac:dyDescent="0.25">
      <c r="A137">
        <v>676258</v>
      </c>
      <c r="B137">
        <v>15.50899982</v>
      </c>
      <c r="C137">
        <v>0.30502998999999997</v>
      </c>
      <c r="D137">
        <v>37.936000819999997</v>
      </c>
      <c r="E137">
        <v>0.24432999999999999</v>
      </c>
      <c r="F137">
        <v>35.901000979999999</v>
      </c>
      <c r="G137">
        <v>9.0329999999999994E-2</v>
      </c>
      <c r="H137">
        <v>-9.9000003020963285E+37</v>
      </c>
      <c r="J137" s="2">
        <f>TREND(Calibration!$A$2:$A$4,Calibration!$B$2:$B$4,C137)</f>
        <v>356.05572807221029</v>
      </c>
      <c r="K137" s="2">
        <f>TREND(Calibration!$A$2:$A$4,Calibration!$C$2:$C$4,E137)</f>
        <v>405.75430811757747</v>
      </c>
      <c r="L137" s="2">
        <f>TREND(Calibration!$A$2:$A$4,Calibration!$D$2:$D$4,G137)</f>
        <v>1163.3333333333333</v>
      </c>
    </row>
    <row r="138" spans="1:12" x14ac:dyDescent="0.25">
      <c r="A138">
        <v>681254</v>
      </c>
      <c r="B138">
        <v>15.538999560000001</v>
      </c>
      <c r="C138">
        <v>0.30524999000000003</v>
      </c>
      <c r="D138">
        <v>37.997001650000001</v>
      </c>
      <c r="E138">
        <v>0.24432999999999999</v>
      </c>
      <c r="F138">
        <v>35.924999239999998</v>
      </c>
      <c r="G138">
        <v>0.22438</v>
      </c>
      <c r="H138">
        <v>275.01699829</v>
      </c>
      <c r="J138" s="2">
        <f>TREND(Calibration!$A$2:$A$4,Calibration!$B$2:$B$4,C138)</f>
        <v>357.05141437421958</v>
      </c>
      <c r="K138" s="2">
        <f>TREND(Calibration!$A$2:$A$4,Calibration!$C$2:$C$4,E138)</f>
        <v>405.75430811757747</v>
      </c>
      <c r="L138" s="2">
        <f>TREND(Calibration!$A$2:$A$4,Calibration!$D$2:$D$4,G138)</f>
        <v>1163.3333333333333</v>
      </c>
    </row>
    <row r="139" spans="1:12" x14ac:dyDescent="0.25">
      <c r="A139">
        <v>686331</v>
      </c>
      <c r="B139">
        <v>15.42199993</v>
      </c>
      <c r="C139">
        <v>0.30399999</v>
      </c>
      <c r="D139">
        <v>37.987998959999999</v>
      </c>
      <c r="E139">
        <v>0.24426999999999999</v>
      </c>
      <c r="F139">
        <v>35.908000950000002</v>
      </c>
      <c r="G139">
        <v>-2.9569999999999999E-2</v>
      </c>
      <c r="H139">
        <v>2.1540000400000001</v>
      </c>
      <c r="J139" s="2">
        <f>TREND(Calibration!$A$2:$A$4,Calibration!$B$2:$B$4,C139)</f>
        <v>351.39410584007783</v>
      </c>
      <c r="K139" s="2">
        <f>TREND(Calibration!$A$2:$A$4,Calibration!$C$2:$C$4,E139)</f>
        <v>405.2706080991104</v>
      </c>
      <c r="L139" s="2">
        <f>TREND(Calibration!$A$2:$A$4,Calibration!$D$2:$D$4,G139)</f>
        <v>1163.3333333333333</v>
      </c>
    </row>
    <row r="140" spans="1:12" x14ac:dyDescent="0.25">
      <c r="A140">
        <v>691258</v>
      </c>
      <c r="B140">
        <v>15.34500027</v>
      </c>
      <c r="C140">
        <v>0.30621999999999999</v>
      </c>
      <c r="D140">
        <v>37.990001679999999</v>
      </c>
      <c r="E140">
        <v>0.24432999999999999</v>
      </c>
      <c r="F140">
        <v>35.91999817</v>
      </c>
      <c r="G140">
        <v>-0.11622</v>
      </c>
      <c r="H140">
        <v>520.12097168000003</v>
      </c>
      <c r="J140" s="2">
        <f>TREND(Calibration!$A$2:$A$4,Calibration!$B$2:$B$4,C140)</f>
        <v>361.44153105518149</v>
      </c>
      <c r="K140" s="2">
        <f>TREND(Calibration!$A$2:$A$4,Calibration!$C$2:$C$4,E140)</f>
        <v>405.75430811757747</v>
      </c>
      <c r="L140" s="2">
        <f>TREND(Calibration!$A$2:$A$4,Calibration!$D$2:$D$4,G140)</f>
        <v>1163.3333333333333</v>
      </c>
    </row>
    <row r="141" spans="1:12" x14ac:dyDescent="0.25">
      <c r="A141">
        <v>696321</v>
      </c>
      <c r="B141">
        <v>15.23799992</v>
      </c>
      <c r="C141">
        <v>0.30994999000000001</v>
      </c>
      <c r="D141">
        <v>38.001998899999997</v>
      </c>
      <c r="E141">
        <v>0.24437999999999999</v>
      </c>
      <c r="F141">
        <v>35.923999790000003</v>
      </c>
      <c r="G141">
        <v>9.5350000000000004E-2</v>
      </c>
      <c r="H141">
        <v>-9.9000003020963285E+37</v>
      </c>
      <c r="J141" s="2">
        <f>TREND(Calibration!$A$2:$A$4,Calibration!$B$2:$B$4,C141)</f>
        <v>378.32289446259142</v>
      </c>
      <c r="K141" s="2">
        <f>TREND(Calibration!$A$2:$A$4,Calibration!$C$2:$C$4,E141)</f>
        <v>406.15739146630017</v>
      </c>
      <c r="L141" s="2">
        <f>TREND(Calibration!$A$2:$A$4,Calibration!$D$2:$D$4,G141)</f>
        <v>1163.3333333333333</v>
      </c>
    </row>
    <row r="142" spans="1:12" x14ac:dyDescent="0.25">
      <c r="A142">
        <v>701352</v>
      </c>
      <c r="B142">
        <v>15.10900021</v>
      </c>
      <c r="C142">
        <v>0.30871000999999998</v>
      </c>
      <c r="D142">
        <v>37.994998930000001</v>
      </c>
      <c r="E142">
        <v>0.24437999999999999</v>
      </c>
      <c r="F142">
        <v>35.92599869</v>
      </c>
      <c r="G142">
        <v>0.13600001</v>
      </c>
      <c r="H142">
        <v>-41.57400131</v>
      </c>
      <c r="J142" s="2">
        <f>TREND(Calibration!$A$2:$A$4,Calibration!$B$2:$B$4,C142)</f>
        <v>372.71093491365946</v>
      </c>
      <c r="K142" s="2">
        <f>TREND(Calibration!$A$2:$A$4,Calibration!$C$2:$C$4,E142)</f>
        <v>406.15739146630017</v>
      </c>
      <c r="L142" s="2">
        <f>TREND(Calibration!$A$2:$A$4,Calibration!$D$2:$D$4,G142)</f>
        <v>1163.3333333333333</v>
      </c>
    </row>
    <row r="143" spans="1:12" x14ac:dyDescent="0.25">
      <c r="A143">
        <v>706263</v>
      </c>
      <c r="B143">
        <v>15.05200005</v>
      </c>
      <c r="C143">
        <v>0.30135000000000001</v>
      </c>
      <c r="D143">
        <v>37.997001650000001</v>
      </c>
      <c r="E143">
        <v>0.24432999999999999</v>
      </c>
      <c r="F143">
        <v>35.915000919999997</v>
      </c>
      <c r="G143">
        <v>0.12648999999999999</v>
      </c>
      <c r="H143">
        <v>232.60800171</v>
      </c>
      <c r="J143" s="2">
        <f>TREND(Calibration!$A$2:$A$4,Calibration!$B$2:$B$4,C143)</f>
        <v>339.40065700616628</v>
      </c>
      <c r="K143" s="2">
        <f>TREND(Calibration!$A$2:$A$4,Calibration!$C$2:$C$4,E143)</f>
        <v>405.75430811757747</v>
      </c>
      <c r="L143" s="2">
        <f>TREND(Calibration!$A$2:$A$4,Calibration!$D$2:$D$4,G143)</f>
        <v>1163.3333333333333</v>
      </c>
    </row>
    <row r="144" spans="1:12" x14ac:dyDescent="0.25">
      <c r="A144">
        <v>711255</v>
      </c>
      <c r="B144">
        <v>15.074000359999999</v>
      </c>
      <c r="C144">
        <v>0.30184000999999999</v>
      </c>
      <c r="D144">
        <v>38.007999419999997</v>
      </c>
      <c r="E144">
        <v>0.24432999999999999</v>
      </c>
      <c r="F144">
        <v>35.941001890000003</v>
      </c>
      <c r="G144">
        <v>-9.7299999999999998E-2</v>
      </c>
      <c r="H144">
        <v>395.52099608999998</v>
      </c>
      <c r="J144" s="2">
        <f>TREND(Calibration!$A$2:$A$4,Calibration!$B$2:$B$4,C144)</f>
        <v>341.61836721001782</v>
      </c>
      <c r="K144" s="2">
        <f>TREND(Calibration!$A$2:$A$4,Calibration!$C$2:$C$4,E144)</f>
        <v>405.75430811757747</v>
      </c>
      <c r="L144" s="2">
        <f>TREND(Calibration!$A$2:$A$4,Calibration!$D$2:$D$4,G144)</f>
        <v>1163.3333333333333</v>
      </c>
    </row>
    <row r="145" spans="1:12" x14ac:dyDescent="0.25">
      <c r="A145">
        <v>716341</v>
      </c>
      <c r="B145">
        <v>15.190999980000001</v>
      </c>
      <c r="C145">
        <v>0.30465001000000003</v>
      </c>
      <c r="D145">
        <v>38.015998840000002</v>
      </c>
      <c r="E145">
        <v>0.24426999999999999</v>
      </c>
      <c r="F145">
        <v>35.959999080000003</v>
      </c>
      <c r="G145">
        <v>0.15837999999999999</v>
      </c>
      <c r="H145">
        <v>-9.9000003020963285E+37</v>
      </c>
      <c r="J145" s="2">
        <f>TREND(Calibration!$A$2:$A$4,Calibration!$B$2:$B$4,C145)</f>
        <v>354.33599679476811</v>
      </c>
      <c r="K145" s="2">
        <f>TREND(Calibration!$A$2:$A$4,Calibration!$C$2:$C$4,E145)</f>
        <v>405.2706080991104</v>
      </c>
      <c r="L145" s="2">
        <f>TREND(Calibration!$A$2:$A$4,Calibration!$D$2:$D$4,G145)</f>
        <v>1163.3333333333333</v>
      </c>
    </row>
    <row r="146" spans="1:12" x14ac:dyDescent="0.25">
      <c r="A146">
        <v>721254</v>
      </c>
      <c r="B146">
        <v>15.29300022</v>
      </c>
      <c r="C146">
        <v>0.30546001</v>
      </c>
      <c r="D146">
        <v>37.984001159999998</v>
      </c>
      <c r="E146">
        <v>0.24465001</v>
      </c>
      <c r="F146">
        <v>35.951000209999997</v>
      </c>
      <c r="G146">
        <v>0.14065</v>
      </c>
      <c r="H146">
        <v>-9.9000003020963285E+37</v>
      </c>
      <c r="J146" s="2">
        <f>TREND(Calibration!$A$2:$A$4,Calibration!$B$2:$B$4,C146)</f>
        <v>358.00193272489173</v>
      </c>
      <c r="K146" s="2">
        <f>TREND(Calibration!$A$2:$A$4,Calibration!$C$2:$C$4,E146)</f>
        <v>408.33412216607212</v>
      </c>
      <c r="L146" s="2">
        <f>TREND(Calibration!$A$2:$A$4,Calibration!$D$2:$D$4,G146)</f>
        <v>1163.3333333333333</v>
      </c>
    </row>
    <row r="147" spans="1:12" x14ac:dyDescent="0.25">
      <c r="A147">
        <v>726368</v>
      </c>
      <c r="B147">
        <v>15.364999770000001</v>
      </c>
      <c r="C147">
        <v>0.30498001000000002</v>
      </c>
      <c r="D147">
        <v>37.999000549999998</v>
      </c>
      <c r="E147">
        <v>0.24465001</v>
      </c>
      <c r="F147">
        <v>35.923999790000003</v>
      </c>
      <c r="G147">
        <v>0.15260001000000001</v>
      </c>
      <c r="H147">
        <v>359.59201050000001</v>
      </c>
      <c r="J147" s="2">
        <f>TREND(Calibration!$A$2:$A$4,Calibration!$B$2:$B$4,C147)</f>
        <v>355.82952624778159</v>
      </c>
      <c r="K147" s="2">
        <f>TREND(Calibration!$A$2:$A$4,Calibration!$C$2:$C$4,E147)</f>
        <v>408.33412216607212</v>
      </c>
      <c r="L147" s="2">
        <f>TREND(Calibration!$A$2:$A$4,Calibration!$D$2:$D$4,G147)</f>
        <v>1163.3333333333333</v>
      </c>
    </row>
    <row r="148" spans="1:12" x14ac:dyDescent="0.25">
      <c r="A148">
        <v>731376</v>
      </c>
      <c r="B148">
        <v>15.47099972</v>
      </c>
      <c r="C148">
        <v>0.30502998999999997</v>
      </c>
      <c r="D148">
        <v>37.97000122</v>
      </c>
      <c r="E148">
        <v>0.24498001</v>
      </c>
      <c r="F148">
        <v>35.972000119999997</v>
      </c>
      <c r="G148">
        <v>4.1779999999999998E-2</v>
      </c>
      <c r="H148">
        <v>-176.77299500000001</v>
      </c>
      <c r="J148" s="2">
        <f>TREND(Calibration!$A$2:$A$4,Calibration!$B$2:$B$4,C148)</f>
        <v>356.05572807221029</v>
      </c>
      <c r="K148" s="2">
        <f>TREND(Calibration!$A$2:$A$4,Calibration!$C$2:$C$4,E148)</f>
        <v>410.99447226764141</v>
      </c>
      <c r="L148" s="2">
        <f>TREND(Calibration!$A$2:$A$4,Calibration!$D$2:$D$4,G148)</f>
        <v>1163.3333333333333</v>
      </c>
    </row>
    <row r="149" spans="1:12" x14ac:dyDescent="0.25">
      <c r="A149">
        <v>736287</v>
      </c>
      <c r="B149">
        <v>15.44499969</v>
      </c>
      <c r="C149">
        <v>0.30351999000000002</v>
      </c>
      <c r="D149">
        <v>38.013999939999998</v>
      </c>
      <c r="E149">
        <v>0.24487001</v>
      </c>
      <c r="F149">
        <v>35.9109993</v>
      </c>
      <c r="G149">
        <v>-0.17799999999999999</v>
      </c>
      <c r="H149">
        <v>354.26400756999999</v>
      </c>
      <c r="J149" s="2">
        <f>TREND(Calibration!$A$2:$A$4,Calibration!$B$2:$B$4,C149)</f>
        <v>349.22169936296768</v>
      </c>
      <c r="K149" s="2">
        <f>TREND(Calibration!$A$2:$A$4,Calibration!$C$2:$C$4,E149)</f>
        <v>410.10768890045165</v>
      </c>
      <c r="L149" s="2">
        <f>TREND(Calibration!$A$2:$A$4,Calibration!$D$2:$D$4,G149)</f>
        <v>1163.3333333333333</v>
      </c>
    </row>
    <row r="150" spans="1:12" x14ac:dyDescent="0.25">
      <c r="A150">
        <v>741368</v>
      </c>
      <c r="B150">
        <v>15.41899967</v>
      </c>
      <c r="C150">
        <v>0.30226999999999998</v>
      </c>
      <c r="D150">
        <v>38.005001069999999</v>
      </c>
      <c r="E150">
        <v>0.24498001</v>
      </c>
      <c r="F150">
        <v>35.923999790000003</v>
      </c>
      <c r="G150">
        <v>0.12729999</v>
      </c>
      <c r="H150">
        <v>-9.9000003020963285E+37</v>
      </c>
      <c r="J150" s="2">
        <f>TREND(Calibration!$A$2:$A$4,Calibration!$B$2:$B$4,C150)</f>
        <v>343.56443608729433</v>
      </c>
      <c r="K150" s="2">
        <f>TREND(Calibration!$A$2:$A$4,Calibration!$C$2:$C$4,E150)</f>
        <v>410.99447226764141</v>
      </c>
      <c r="L150" s="2">
        <f>TREND(Calibration!$A$2:$A$4,Calibration!$D$2:$D$4,G150)</f>
        <v>1163.3333333333333</v>
      </c>
    </row>
    <row r="151" spans="1:12" x14ac:dyDescent="0.25">
      <c r="A151">
        <v>746261</v>
      </c>
      <c r="B151">
        <v>15.291000370000001</v>
      </c>
      <c r="C151">
        <v>0.30448999999999998</v>
      </c>
      <c r="D151">
        <v>37.983001710000003</v>
      </c>
      <c r="E151">
        <v>0.24465001</v>
      </c>
      <c r="F151">
        <v>35.95299911</v>
      </c>
      <c r="G151">
        <v>0.17179</v>
      </c>
      <c r="H151">
        <v>-9.9000003020963285E+37</v>
      </c>
      <c r="J151" s="2">
        <f>TREND(Calibration!$A$2:$A$4,Calibration!$B$2:$B$4,C151)</f>
        <v>353.61181604392959</v>
      </c>
      <c r="K151" s="2">
        <f>TREND(Calibration!$A$2:$A$4,Calibration!$C$2:$C$4,E151)</f>
        <v>408.33412216607212</v>
      </c>
      <c r="L151" s="2">
        <f>TREND(Calibration!$A$2:$A$4,Calibration!$D$2:$D$4,G151)</f>
        <v>1163.3333333333333</v>
      </c>
    </row>
    <row r="152" spans="1:12" x14ac:dyDescent="0.25">
      <c r="A152">
        <v>751255</v>
      </c>
      <c r="B152">
        <v>15.16300011</v>
      </c>
      <c r="C152">
        <v>0.30746001000000001</v>
      </c>
      <c r="D152">
        <v>37.97000122</v>
      </c>
      <c r="E152">
        <v>0.24492</v>
      </c>
      <c r="F152">
        <v>35.945999149999999</v>
      </c>
      <c r="G152">
        <v>0.17896999</v>
      </c>
      <c r="H152">
        <v>-9.9000003020963285E+37</v>
      </c>
      <c r="J152" s="2">
        <f>TREND(Calibration!$A$2:$A$4,Calibration!$B$2:$B$4,C152)</f>
        <v>367.05362637951816</v>
      </c>
      <c r="K152" s="2">
        <f>TREND(Calibration!$A$2:$A$4,Calibration!$C$2:$C$4,E152)</f>
        <v>410.5106916325044</v>
      </c>
      <c r="L152" s="2">
        <f>TREND(Calibration!$A$2:$A$4,Calibration!$D$2:$D$4,G152)</f>
        <v>1163.3333333333333</v>
      </c>
    </row>
    <row r="153" spans="1:12" x14ac:dyDescent="0.25">
      <c r="A153">
        <v>756255</v>
      </c>
      <c r="B153">
        <v>15.09000015</v>
      </c>
      <c r="C153">
        <v>0.30676001000000003</v>
      </c>
      <c r="D153">
        <v>38.004001619999997</v>
      </c>
      <c r="E153">
        <v>0.24498001</v>
      </c>
      <c r="F153">
        <v>35.942001339999997</v>
      </c>
      <c r="G153">
        <v>9.06E-2</v>
      </c>
      <c r="H153">
        <v>115.85399628</v>
      </c>
      <c r="J153" s="2">
        <f>TREND(Calibration!$A$2:$A$4,Calibration!$B$2:$B$4,C153)</f>
        <v>363.88553360039896</v>
      </c>
      <c r="K153" s="2">
        <f>TREND(Calibration!$A$2:$A$4,Calibration!$C$2:$C$4,E153)</f>
        <v>410.99447226764141</v>
      </c>
      <c r="L153" s="2">
        <f>TREND(Calibration!$A$2:$A$4,Calibration!$D$2:$D$4,G153)</f>
        <v>1163.3333333333333</v>
      </c>
    </row>
    <row r="154" spans="1:12" x14ac:dyDescent="0.25">
      <c r="A154">
        <v>761255</v>
      </c>
      <c r="B154">
        <v>15.14500046</v>
      </c>
      <c r="C154">
        <v>0.30388999</v>
      </c>
      <c r="D154">
        <v>37.98500061</v>
      </c>
      <c r="E154">
        <v>0.24529999</v>
      </c>
      <c r="F154">
        <v>35.930000309999997</v>
      </c>
      <c r="G154">
        <v>-6.4320000000000002E-2</v>
      </c>
      <c r="H154">
        <v>132.86199951</v>
      </c>
      <c r="J154" s="2">
        <f>TREND(Calibration!$A$2:$A$4,Calibration!$B$2:$B$4,C154)</f>
        <v>350.89626268907341</v>
      </c>
      <c r="K154" s="2">
        <f>TREND(Calibration!$A$2:$A$4,Calibration!$C$2:$C$4,E154)</f>
        <v>413.57404446612645</v>
      </c>
      <c r="L154" s="2">
        <f>TREND(Calibration!$A$2:$A$4,Calibration!$D$2:$D$4,G154)</f>
        <v>1163.3333333333333</v>
      </c>
    </row>
    <row r="155" spans="1:12" x14ac:dyDescent="0.25">
      <c r="A155">
        <v>766265</v>
      </c>
      <c r="B155">
        <v>15.24600029</v>
      </c>
      <c r="C155">
        <v>0.30298001000000002</v>
      </c>
      <c r="D155">
        <v>38.039001460000001</v>
      </c>
      <c r="E155">
        <v>0.24498001</v>
      </c>
      <c r="F155">
        <v>35.9109993</v>
      </c>
      <c r="G155">
        <v>-2.1139999999999999E-2</v>
      </c>
      <c r="H155">
        <v>-9.9000003020963285E+37</v>
      </c>
      <c r="J155" s="2">
        <f>TREND(Calibration!$A$2:$A$4,Calibration!$B$2:$B$4,C155)</f>
        <v>346.77783259315515</v>
      </c>
      <c r="K155" s="2">
        <f>TREND(Calibration!$A$2:$A$4,Calibration!$C$2:$C$4,E155)</f>
        <v>410.99447226764141</v>
      </c>
      <c r="L155" s="2">
        <f>TREND(Calibration!$A$2:$A$4,Calibration!$D$2:$D$4,G155)</f>
        <v>1163.3333333333333</v>
      </c>
    </row>
    <row r="156" spans="1:12" x14ac:dyDescent="0.25">
      <c r="A156">
        <v>771259</v>
      </c>
      <c r="B156">
        <v>15.355999949999999</v>
      </c>
      <c r="C156">
        <v>0.30114001000000001</v>
      </c>
      <c r="D156">
        <v>38.000999450000002</v>
      </c>
      <c r="E156">
        <v>0.24492</v>
      </c>
      <c r="F156">
        <v>35.897998809999997</v>
      </c>
      <c r="G156">
        <v>-2.5350000000000001E-2</v>
      </c>
      <c r="H156">
        <v>486.22500609999997</v>
      </c>
      <c r="J156" s="2">
        <f>TREND(Calibration!$A$2:$A$4,Calibration!$B$2:$B$4,C156)</f>
        <v>338.45027443089884</v>
      </c>
      <c r="K156" s="2">
        <f>TREND(Calibration!$A$2:$A$4,Calibration!$C$2:$C$4,E156)</f>
        <v>410.5106916325044</v>
      </c>
      <c r="L156" s="2">
        <f>TREND(Calibration!$A$2:$A$4,Calibration!$D$2:$D$4,G156)</f>
        <v>1163.3333333333333</v>
      </c>
    </row>
    <row r="157" spans="1:12" x14ac:dyDescent="0.25">
      <c r="A157">
        <v>776255</v>
      </c>
      <c r="B157">
        <v>15.47900009</v>
      </c>
      <c r="C157">
        <v>0.30421999</v>
      </c>
      <c r="D157">
        <v>37.987998959999999</v>
      </c>
      <c r="E157">
        <v>0.24529999</v>
      </c>
      <c r="F157">
        <v>35.945999149999999</v>
      </c>
      <c r="G157">
        <v>8.2869999999999999E-2</v>
      </c>
      <c r="H157">
        <v>-9.9000003020963285E+37</v>
      </c>
      <c r="J157" s="2">
        <f>TREND(Calibration!$A$2:$A$4,Calibration!$B$2:$B$4,C157)</f>
        <v>352.38979214208666</v>
      </c>
      <c r="K157" s="2">
        <f>TREND(Calibration!$A$2:$A$4,Calibration!$C$2:$C$4,E157)</f>
        <v>413.57404446612645</v>
      </c>
      <c r="L157" s="2">
        <f>TREND(Calibration!$A$2:$A$4,Calibration!$D$2:$D$4,G157)</f>
        <v>1163.3333333333333</v>
      </c>
    </row>
    <row r="158" spans="1:12" x14ac:dyDescent="0.25">
      <c r="A158">
        <v>781302</v>
      </c>
      <c r="B158">
        <v>15.51500034</v>
      </c>
      <c r="C158">
        <v>0.30157</v>
      </c>
      <c r="D158">
        <v>37.976001740000001</v>
      </c>
      <c r="E158">
        <v>0.24498001</v>
      </c>
      <c r="F158">
        <v>35.958000179999999</v>
      </c>
      <c r="G158">
        <v>7.9780000000000004E-2</v>
      </c>
      <c r="H158">
        <v>-9.9000003020963285E+37</v>
      </c>
      <c r="J158" s="2">
        <f>TREND(Calibration!$A$2:$A$4,Calibration!$B$2:$B$4,C158)</f>
        <v>340.39634330817512</v>
      </c>
      <c r="K158" s="2">
        <f>TREND(Calibration!$A$2:$A$4,Calibration!$C$2:$C$4,E158)</f>
        <v>410.99447226764141</v>
      </c>
      <c r="L158" s="2">
        <f>TREND(Calibration!$A$2:$A$4,Calibration!$D$2:$D$4,G158)</f>
        <v>1163.3333333333333</v>
      </c>
    </row>
    <row r="159" spans="1:12" x14ac:dyDescent="0.25">
      <c r="A159">
        <v>786470</v>
      </c>
      <c r="B159">
        <v>15.45300007</v>
      </c>
      <c r="C159">
        <v>0.30318999000000002</v>
      </c>
      <c r="D159">
        <v>37.98500061</v>
      </c>
      <c r="E159">
        <v>0.24492</v>
      </c>
      <c r="F159">
        <v>35.930000309999997</v>
      </c>
      <c r="G159">
        <v>0.12449</v>
      </c>
      <c r="H159">
        <v>-9.9000003020963285E+37</v>
      </c>
      <c r="J159" s="2">
        <f>TREND(Calibration!$A$2:$A$4,Calibration!$B$2:$B$4,C159)</f>
        <v>347.7281699099542</v>
      </c>
      <c r="K159" s="2">
        <f>TREND(Calibration!$A$2:$A$4,Calibration!$C$2:$C$4,E159)</f>
        <v>410.5106916325044</v>
      </c>
      <c r="L159" s="2">
        <f>TREND(Calibration!$A$2:$A$4,Calibration!$D$2:$D$4,G159)</f>
        <v>1163.3333333333333</v>
      </c>
    </row>
    <row r="160" spans="1:12" x14ac:dyDescent="0.25">
      <c r="A160">
        <v>791263</v>
      </c>
      <c r="B160">
        <v>15.31999969</v>
      </c>
      <c r="C160">
        <v>0.30206000999999999</v>
      </c>
      <c r="D160">
        <v>38.022998809999997</v>
      </c>
      <c r="E160">
        <v>0.24503</v>
      </c>
      <c r="F160">
        <v>35.923000340000002</v>
      </c>
      <c r="G160">
        <v>-6.454E-2</v>
      </c>
      <c r="H160">
        <v>944.04602050999995</v>
      </c>
      <c r="J160" s="2">
        <f>TREND(Calibration!$A$2:$A$4,Calibration!$B$2:$B$4,C160)</f>
        <v>342.61405351202689</v>
      </c>
      <c r="K160" s="2">
        <f>TREND(Calibration!$A$2:$A$4,Calibration!$C$2:$C$4,E160)</f>
        <v>411.39747499969417</v>
      </c>
      <c r="L160" s="2">
        <f>TREND(Calibration!$A$2:$A$4,Calibration!$D$2:$D$4,G160)</f>
        <v>1163.3333333333333</v>
      </c>
    </row>
    <row r="161" spans="1:12" x14ac:dyDescent="0.25">
      <c r="A161">
        <v>796254</v>
      </c>
      <c r="B161">
        <v>15.222999570000001</v>
      </c>
      <c r="C161">
        <v>0.30535001000000001</v>
      </c>
      <c r="D161">
        <v>38.004001619999997</v>
      </c>
      <c r="E161">
        <v>0.24492</v>
      </c>
      <c r="F161">
        <v>35.908000950000002</v>
      </c>
      <c r="G161">
        <v>0.122</v>
      </c>
      <c r="H161">
        <v>-9.9000003020963285E+37</v>
      </c>
      <c r="J161" s="2">
        <f>TREND(Calibration!$A$2:$A$4,Calibration!$B$2:$B$4,C161)</f>
        <v>357.50408957388731</v>
      </c>
      <c r="K161" s="2">
        <f>TREND(Calibration!$A$2:$A$4,Calibration!$C$2:$C$4,E161)</f>
        <v>410.5106916325044</v>
      </c>
      <c r="L161" s="2">
        <f>TREND(Calibration!$A$2:$A$4,Calibration!$D$2:$D$4,G161)</f>
        <v>1163.3333333333333</v>
      </c>
    </row>
    <row r="162" spans="1:12" x14ac:dyDescent="0.25">
      <c r="A162">
        <v>801255</v>
      </c>
      <c r="B162">
        <v>15.16800022</v>
      </c>
      <c r="C162">
        <v>0.30340999000000002</v>
      </c>
      <c r="D162">
        <v>38.026000979999999</v>
      </c>
      <c r="E162">
        <v>0.24503</v>
      </c>
      <c r="F162">
        <v>35.9109993</v>
      </c>
      <c r="G162">
        <v>0.16827001</v>
      </c>
      <c r="H162">
        <v>-92.339996339999999</v>
      </c>
      <c r="J162" s="2">
        <f>TREND(Calibration!$A$2:$A$4,Calibration!$B$2:$B$4,C162)</f>
        <v>348.72385621196327</v>
      </c>
      <c r="K162" s="2">
        <f>TREND(Calibration!$A$2:$A$4,Calibration!$C$2:$C$4,E162)</f>
        <v>411.39747499969417</v>
      </c>
      <c r="L162" s="2">
        <f>TREND(Calibration!$A$2:$A$4,Calibration!$D$2:$D$4,G162)</f>
        <v>1163.3333333333333</v>
      </c>
    </row>
    <row r="163" spans="1:12" x14ac:dyDescent="0.25">
      <c r="A163">
        <v>806411</v>
      </c>
      <c r="B163">
        <v>15.07699966</v>
      </c>
      <c r="C163">
        <v>0.31200000999999999</v>
      </c>
      <c r="D163">
        <v>38.026000979999999</v>
      </c>
      <c r="E163">
        <v>0.24492</v>
      </c>
      <c r="F163">
        <v>35.936000819999997</v>
      </c>
      <c r="G163">
        <v>-2.9190000000000001E-2</v>
      </c>
      <c r="H163">
        <v>909.61499022999999</v>
      </c>
      <c r="J163" s="2">
        <f>TREND(Calibration!$A$2:$A$4,Calibration!$B$2:$B$4,C163)</f>
        <v>387.60097097552011</v>
      </c>
      <c r="K163" s="2">
        <f>TREND(Calibration!$A$2:$A$4,Calibration!$C$2:$C$4,E163)</f>
        <v>410.5106916325044</v>
      </c>
      <c r="L163" s="2">
        <f>TREND(Calibration!$A$2:$A$4,Calibration!$D$2:$D$4,G163)</f>
        <v>1163.3333333333333</v>
      </c>
    </row>
    <row r="164" spans="1:12" x14ac:dyDescent="0.25">
      <c r="A164">
        <v>811396</v>
      </c>
      <c r="B164">
        <v>15.17099953</v>
      </c>
      <c r="C164">
        <v>0.30588999</v>
      </c>
      <c r="D164">
        <v>38.013999939999998</v>
      </c>
      <c r="E164">
        <v>0.24476001</v>
      </c>
      <c r="F164">
        <v>35.965000150000002</v>
      </c>
      <c r="G164">
        <v>1.4760000000000001E-2</v>
      </c>
      <c r="H164">
        <v>-9.9000003020963285E+37</v>
      </c>
      <c r="J164" s="2">
        <f>TREND(Calibration!$A$2:$A$4,Calibration!$B$2:$B$4,C164)</f>
        <v>359.94795634369984</v>
      </c>
      <c r="K164" s="2">
        <f>TREND(Calibration!$A$2:$A$4,Calibration!$C$2:$C$4,E164)</f>
        <v>409.22090553326188</v>
      </c>
      <c r="L164" s="2">
        <f>TREND(Calibration!$A$2:$A$4,Calibration!$D$2:$D$4,G164)</f>
        <v>1163.3333333333333</v>
      </c>
    </row>
    <row r="165" spans="1:12" x14ac:dyDescent="0.25">
      <c r="A165">
        <v>816302</v>
      </c>
      <c r="B165">
        <v>15.248999599999999</v>
      </c>
      <c r="C165">
        <v>0.29876000000000003</v>
      </c>
      <c r="D165">
        <v>37.963001249999998</v>
      </c>
      <c r="E165">
        <v>0.24460000000000001</v>
      </c>
      <c r="F165">
        <v>35.908000950000002</v>
      </c>
      <c r="G165">
        <v>0.10156999999999999</v>
      </c>
      <c r="H165">
        <v>381.01000977000001</v>
      </c>
      <c r="J165" s="2">
        <f>TREND(Calibration!$A$2:$A$4,Calibration!$B$2:$B$4,C165)</f>
        <v>327.67871372342506</v>
      </c>
      <c r="K165" s="2">
        <f>TREND(Calibration!$A$2:$A$4,Calibration!$C$2:$C$4,E165)</f>
        <v>407.93095820067992</v>
      </c>
      <c r="L165" s="2">
        <f>TREND(Calibration!$A$2:$A$4,Calibration!$D$2:$D$4,G165)</f>
        <v>1163.3333333333333</v>
      </c>
    </row>
    <row r="166" spans="1:12" x14ac:dyDescent="0.25">
      <c r="A166">
        <v>821271</v>
      </c>
      <c r="B166">
        <v>15.37899971</v>
      </c>
      <c r="C166">
        <v>0.30448999999999998</v>
      </c>
      <c r="D166">
        <v>37.991001130000001</v>
      </c>
      <c r="E166">
        <v>0.24465001</v>
      </c>
      <c r="F166">
        <v>35.930000309999997</v>
      </c>
      <c r="G166">
        <v>8.9569999999999997E-2</v>
      </c>
      <c r="H166">
        <v>167</v>
      </c>
      <c r="J166" s="2">
        <f>TREND(Calibration!$A$2:$A$4,Calibration!$B$2:$B$4,C166)</f>
        <v>353.61181604392959</v>
      </c>
      <c r="K166" s="2">
        <f>TREND(Calibration!$A$2:$A$4,Calibration!$C$2:$C$4,E166)</f>
        <v>408.33412216607212</v>
      </c>
      <c r="L166" s="2">
        <f>TREND(Calibration!$A$2:$A$4,Calibration!$D$2:$D$4,G166)</f>
        <v>1163.3333333333333</v>
      </c>
    </row>
    <row r="167" spans="1:12" x14ac:dyDescent="0.25">
      <c r="A167">
        <v>826263</v>
      </c>
      <c r="B167">
        <v>15.494999890000001</v>
      </c>
      <c r="C167">
        <v>0.30454001000000003</v>
      </c>
      <c r="D167">
        <v>37.965999600000004</v>
      </c>
      <c r="E167">
        <v>0.24492</v>
      </c>
      <c r="F167">
        <v>35.960998539999999</v>
      </c>
      <c r="G167">
        <v>8.9300000000000004E-2</v>
      </c>
      <c r="H167">
        <v>-9.9000003020963285E+37</v>
      </c>
      <c r="J167" s="2">
        <f>TREND(Calibration!$A$2:$A$4,Calibration!$B$2:$B$4,C167)</f>
        <v>353.83815364376369</v>
      </c>
      <c r="K167" s="2">
        <f>TREND(Calibration!$A$2:$A$4,Calibration!$C$2:$C$4,E167)</f>
        <v>410.5106916325044</v>
      </c>
      <c r="L167" s="2">
        <f>TREND(Calibration!$A$2:$A$4,Calibration!$D$2:$D$4,G167)</f>
        <v>1163.3333333333333</v>
      </c>
    </row>
    <row r="168" spans="1:12" x14ac:dyDescent="0.25">
      <c r="A168">
        <v>831363</v>
      </c>
      <c r="B168">
        <v>15.541000370000001</v>
      </c>
      <c r="C168">
        <v>0.30659999999999998</v>
      </c>
      <c r="D168">
        <v>38.004001619999997</v>
      </c>
      <c r="E168">
        <v>0.24460000000000001</v>
      </c>
      <c r="F168">
        <v>35.94900131</v>
      </c>
      <c r="G168">
        <v>6.5900000000000004E-3</v>
      </c>
      <c r="H168">
        <v>17.082000730000001</v>
      </c>
      <c r="J168" s="2">
        <f>TREND(Calibration!$A$2:$A$4,Calibration!$B$2:$B$4,C168)</f>
        <v>363.16135284956044</v>
      </c>
      <c r="K168" s="2">
        <f>TREND(Calibration!$A$2:$A$4,Calibration!$C$2:$C$4,E168)</f>
        <v>407.93095820067992</v>
      </c>
      <c r="L168" s="2">
        <f>TREND(Calibration!$A$2:$A$4,Calibration!$D$2:$D$4,G168)</f>
        <v>1163.3333333333333</v>
      </c>
    </row>
    <row r="169" spans="1:12" x14ac:dyDescent="0.25">
      <c r="A169">
        <v>836350</v>
      </c>
      <c r="B169">
        <v>15.49199963</v>
      </c>
      <c r="C169">
        <v>0.30325001000000001</v>
      </c>
      <c r="D169">
        <v>37.98500061</v>
      </c>
      <c r="E169">
        <v>0.24471000000000001</v>
      </c>
      <c r="F169">
        <v>35.936000819999997</v>
      </c>
      <c r="G169">
        <v>-8.1030000000000005E-2</v>
      </c>
      <c r="H169">
        <v>209.58900452</v>
      </c>
      <c r="J169" s="2">
        <f>TREND(Calibration!$A$2:$A$4,Calibration!$B$2:$B$4,C169)</f>
        <v>347.99981123652969</v>
      </c>
      <c r="K169" s="2">
        <f>TREND(Calibration!$A$2:$A$4,Calibration!$C$2:$C$4,E169)</f>
        <v>408.81774156786969</v>
      </c>
      <c r="L169" s="2">
        <f>TREND(Calibration!$A$2:$A$4,Calibration!$D$2:$D$4,G169)</f>
        <v>1163.3333333333333</v>
      </c>
    </row>
    <row r="170" spans="1:12" x14ac:dyDescent="0.25">
      <c r="A170">
        <v>841365</v>
      </c>
      <c r="B170">
        <v>15.329999920000001</v>
      </c>
      <c r="C170">
        <v>0.30588999</v>
      </c>
      <c r="D170">
        <v>38.000999450000002</v>
      </c>
      <c r="E170">
        <v>0.24465001</v>
      </c>
      <c r="F170">
        <v>35.891998289999997</v>
      </c>
      <c r="G170">
        <v>-0.13902998999999999</v>
      </c>
      <c r="H170">
        <v>457.87799072000001</v>
      </c>
      <c r="J170" s="2">
        <f>TREND(Calibration!$A$2:$A$4,Calibration!$B$2:$B$4,C170)</f>
        <v>359.94795634369984</v>
      </c>
      <c r="K170" s="2">
        <f>TREND(Calibration!$A$2:$A$4,Calibration!$C$2:$C$4,E170)</f>
        <v>408.33412216607212</v>
      </c>
      <c r="L170" s="2">
        <f>TREND(Calibration!$A$2:$A$4,Calibration!$D$2:$D$4,G170)</f>
        <v>1163.3333333333333</v>
      </c>
    </row>
    <row r="171" spans="1:12" x14ac:dyDescent="0.25">
      <c r="A171">
        <v>846258</v>
      </c>
      <c r="B171">
        <v>15.163999560000001</v>
      </c>
      <c r="C171">
        <v>0.30535001000000001</v>
      </c>
      <c r="D171">
        <v>38.022998809999997</v>
      </c>
      <c r="E171">
        <v>0.24471000000000001</v>
      </c>
      <c r="F171">
        <v>35.908000950000002</v>
      </c>
      <c r="G171">
        <v>-5.9029999999999999E-2</v>
      </c>
      <c r="H171">
        <v>-0.64399998999999997</v>
      </c>
      <c r="J171" s="2">
        <f>TREND(Calibration!$A$2:$A$4,Calibration!$B$2:$B$4,C171)</f>
        <v>357.50408957388731</v>
      </c>
      <c r="K171" s="2">
        <f>TREND(Calibration!$A$2:$A$4,Calibration!$C$2:$C$4,E171)</f>
        <v>408.81774156786969</v>
      </c>
      <c r="L171" s="2">
        <f>TREND(Calibration!$A$2:$A$4,Calibration!$D$2:$D$4,G171)</f>
        <v>1163.3333333333333</v>
      </c>
    </row>
    <row r="172" spans="1:12" x14ac:dyDescent="0.25">
      <c r="A172">
        <v>851254</v>
      </c>
      <c r="B172">
        <v>15.09300041</v>
      </c>
      <c r="C172">
        <v>0.30491998999999997</v>
      </c>
      <c r="D172">
        <v>37.969001769999998</v>
      </c>
      <c r="E172">
        <v>0.24460000000000001</v>
      </c>
      <c r="F172">
        <v>35.914001460000001</v>
      </c>
      <c r="G172">
        <v>1.9890000000000001E-2</v>
      </c>
      <c r="H172">
        <v>-9.9000003020963285E+37</v>
      </c>
      <c r="J172" s="2">
        <f>TREND(Calibration!$A$2:$A$4,Calibration!$B$2:$B$4,C172)</f>
        <v>355.55788492120587</v>
      </c>
      <c r="K172" s="2">
        <f>TREND(Calibration!$A$2:$A$4,Calibration!$C$2:$C$4,E172)</f>
        <v>407.93095820067992</v>
      </c>
      <c r="L172" s="2">
        <f>TREND(Calibration!$A$2:$A$4,Calibration!$D$2:$D$4,G172)</f>
        <v>1163.3333333333333</v>
      </c>
    </row>
    <row r="173" spans="1:12" x14ac:dyDescent="0.25">
      <c r="A173">
        <v>856516</v>
      </c>
      <c r="B173">
        <v>15.057000159999999</v>
      </c>
      <c r="C173">
        <v>0.30459999999999998</v>
      </c>
      <c r="D173">
        <v>38.022998809999997</v>
      </c>
      <c r="E173">
        <v>0.24460000000000001</v>
      </c>
      <c r="F173">
        <v>35.936000819999997</v>
      </c>
      <c r="G173">
        <v>-0.10314</v>
      </c>
      <c r="H173">
        <v>397.97601318</v>
      </c>
      <c r="J173" s="2">
        <f>TREND(Calibration!$A$2:$A$4,Calibration!$B$2:$B$4,C173)</f>
        <v>354.10965919493401</v>
      </c>
      <c r="K173" s="2">
        <f>TREND(Calibration!$A$2:$A$4,Calibration!$C$2:$C$4,E173)</f>
        <v>407.93095820067992</v>
      </c>
      <c r="L173" s="2">
        <f>TREND(Calibration!$A$2:$A$4,Calibration!$D$2:$D$4,G173)</f>
        <v>1163.3333333333333</v>
      </c>
    </row>
    <row r="174" spans="1:12" x14ac:dyDescent="0.25">
      <c r="A174">
        <v>861255</v>
      </c>
      <c r="B174">
        <v>15.09599972</v>
      </c>
      <c r="C174">
        <v>0.30783999000000001</v>
      </c>
      <c r="D174">
        <v>38.026000979999999</v>
      </c>
      <c r="E174">
        <v>0.24465001</v>
      </c>
      <c r="F174">
        <v>35.9109993</v>
      </c>
      <c r="G174">
        <v>-3.2969999999999999E-2</v>
      </c>
      <c r="H174">
        <v>16.176000599999998</v>
      </c>
      <c r="J174" s="2">
        <f>TREND(Calibration!$A$2:$A$4,Calibration!$B$2:$B$4,C174)</f>
        <v>368.77335765696057</v>
      </c>
      <c r="K174" s="2">
        <f>TREND(Calibration!$A$2:$A$4,Calibration!$C$2:$C$4,E174)</f>
        <v>408.33412216607212</v>
      </c>
      <c r="L174" s="2">
        <f>TREND(Calibration!$A$2:$A$4,Calibration!$D$2:$D$4,G174)</f>
        <v>1163.3333333333333</v>
      </c>
    </row>
    <row r="175" spans="1:12" x14ac:dyDescent="0.25">
      <c r="A175">
        <v>866352</v>
      </c>
      <c r="B175">
        <v>15.2329998</v>
      </c>
      <c r="C175">
        <v>0.30648999999999998</v>
      </c>
      <c r="D175">
        <v>38.026000979999999</v>
      </c>
      <c r="E175">
        <v>0.24471000000000001</v>
      </c>
      <c r="F175">
        <v>35.9109993</v>
      </c>
      <c r="G175">
        <v>-0.12389</v>
      </c>
      <c r="H175">
        <v>327.88900756999999</v>
      </c>
      <c r="J175" s="2">
        <f>TREND(Calibration!$A$2:$A$4,Calibration!$B$2:$B$4,C175)</f>
        <v>362.66350969855603</v>
      </c>
      <c r="K175" s="2">
        <f>TREND(Calibration!$A$2:$A$4,Calibration!$C$2:$C$4,E175)</f>
        <v>408.81774156786969</v>
      </c>
      <c r="L175" s="2">
        <f>TREND(Calibration!$A$2:$A$4,Calibration!$D$2:$D$4,G175)</f>
        <v>1163.3333333333333</v>
      </c>
    </row>
    <row r="176" spans="1:12" x14ac:dyDescent="0.25">
      <c r="A176">
        <v>871318</v>
      </c>
      <c r="B176">
        <v>15.35900021</v>
      </c>
      <c r="C176">
        <v>0.31433000999999999</v>
      </c>
      <c r="D176">
        <v>38.026000979999999</v>
      </c>
      <c r="E176">
        <v>0.24471000000000001</v>
      </c>
      <c r="F176">
        <v>35.914001460000001</v>
      </c>
      <c r="G176">
        <v>-0.26865</v>
      </c>
      <c r="H176">
        <v>-9.9000003020963285E+37</v>
      </c>
      <c r="J176" s="2">
        <f>TREND(Calibration!$A$2:$A$4,Calibration!$B$2:$B$4,C176)</f>
        <v>398.1461940831598</v>
      </c>
      <c r="K176" s="2">
        <f>TREND(Calibration!$A$2:$A$4,Calibration!$C$2:$C$4,E176)</f>
        <v>408.81774156786969</v>
      </c>
      <c r="L176" s="2">
        <f>TREND(Calibration!$A$2:$A$4,Calibration!$D$2:$D$4,G176)</f>
        <v>1163.3333333333333</v>
      </c>
    </row>
    <row r="177" spans="1:12" x14ac:dyDescent="0.25">
      <c r="A177">
        <v>876320</v>
      </c>
      <c r="B177">
        <v>15.472999570000001</v>
      </c>
      <c r="C177">
        <v>0.30914000000000003</v>
      </c>
      <c r="D177">
        <v>38.048000340000002</v>
      </c>
      <c r="E177">
        <v>0.24465001</v>
      </c>
      <c r="F177">
        <v>35.914001460000001</v>
      </c>
      <c r="G177">
        <v>-0.16952001</v>
      </c>
      <c r="H177">
        <v>352.98001098999998</v>
      </c>
      <c r="J177" s="2">
        <f>TREND(Calibration!$A$2:$A$4,Calibration!$B$2:$B$4,C177)</f>
        <v>374.65700379093619</v>
      </c>
      <c r="K177" s="2">
        <f>TREND(Calibration!$A$2:$A$4,Calibration!$C$2:$C$4,E177)</f>
        <v>408.33412216607212</v>
      </c>
      <c r="L177" s="2">
        <f>TREND(Calibration!$A$2:$A$4,Calibration!$D$2:$D$4,G177)</f>
        <v>1163.3333333333333</v>
      </c>
    </row>
    <row r="178" spans="1:12" x14ac:dyDescent="0.25">
      <c r="A178">
        <v>881274</v>
      </c>
      <c r="B178">
        <v>15.5340004</v>
      </c>
      <c r="C178">
        <v>0.30832999999999999</v>
      </c>
      <c r="D178">
        <v>38.020000459999999</v>
      </c>
      <c r="E178">
        <v>0.24471000000000001</v>
      </c>
      <c r="F178">
        <v>35.942001339999997</v>
      </c>
      <c r="G178">
        <v>-0.20573000999999999</v>
      </c>
      <c r="H178">
        <v>-75.792999269999996</v>
      </c>
      <c r="J178" s="2">
        <f>TREND(Calibration!$A$2:$A$4,Calibration!$B$2:$B$4,C178)</f>
        <v>370.99106786081234</v>
      </c>
      <c r="K178" s="2">
        <f>TREND(Calibration!$A$2:$A$4,Calibration!$C$2:$C$4,E178)</f>
        <v>408.81774156786969</v>
      </c>
      <c r="L178" s="2">
        <f>TREND(Calibration!$A$2:$A$4,Calibration!$D$2:$D$4,G178)</f>
        <v>1163.3333333333333</v>
      </c>
    </row>
    <row r="179" spans="1:12" x14ac:dyDescent="0.25">
      <c r="A179">
        <v>886302</v>
      </c>
      <c r="B179">
        <v>15.46899986</v>
      </c>
      <c r="C179">
        <v>0.30832999999999999</v>
      </c>
      <c r="D179">
        <v>38.051998140000002</v>
      </c>
      <c r="E179">
        <v>0.24437999999999999</v>
      </c>
      <c r="F179">
        <v>35.901000979999999</v>
      </c>
      <c r="G179">
        <v>-0.27698001</v>
      </c>
      <c r="H179">
        <v>-9.9000003020963285E+37</v>
      </c>
      <c r="J179" s="2">
        <f>TREND(Calibration!$A$2:$A$4,Calibration!$B$2:$B$4,C179)</f>
        <v>370.99106786081234</v>
      </c>
      <c r="K179" s="2">
        <f>TREND(Calibration!$A$2:$A$4,Calibration!$C$2:$C$4,E179)</f>
        <v>406.15739146630017</v>
      </c>
      <c r="L179" s="2">
        <f>TREND(Calibration!$A$2:$A$4,Calibration!$D$2:$D$4,G179)</f>
        <v>1163.3333333333333</v>
      </c>
    </row>
    <row r="180" spans="1:12" x14ac:dyDescent="0.25">
      <c r="A180">
        <v>891265</v>
      </c>
      <c r="B180">
        <v>15.34899998</v>
      </c>
      <c r="C180">
        <v>0.30702998999999997</v>
      </c>
      <c r="D180">
        <v>38.022998809999997</v>
      </c>
      <c r="E180">
        <v>0.24432999999999999</v>
      </c>
      <c r="F180">
        <v>35.901000979999999</v>
      </c>
      <c r="G180">
        <v>-0.22459999999999999</v>
      </c>
      <c r="H180">
        <v>-85.760002139999997</v>
      </c>
      <c r="J180" s="2">
        <f>TREND(Calibration!$A$2:$A$4,Calibration!$B$2:$B$4,C180)</f>
        <v>365.10742172683672</v>
      </c>
      <c r="K180" s="2">
        <f>TREND(Calibration!$A$2:$A$4,Calibration!$C$2:$C$4,E180)</f>
        <v>405.75430811757747</v>
      </c>
      <c r="L180" s="2">
        <f>TREND(Calibration!$A$2:$A$4,Calibration!$D$2:$D$4,G180)</f>
        <v>1163.3333333333333</v>
      </c>
    </row>
    <row r="181" spans="1:12" x14ac:dyDescent="0.25">
      <c r="A181">
        <v>896262</v>
      </c>
      <c r="B181">
        <v>15.24600029</v>
      </c>
      <c r="C181">
        <v>0.30465001000000003</v>
      </c>
      <c r="D181">
        <v>37.994998930000001</v>
      </c>
      <c r="E181">
        <v>0.24460000000000001</v>
      </c>
      <c r="F181">
        <v>35.938999180000003</v>
      </c>
      <c r="G181">
        <v>8.7190000000000004E-2</v>
      </c>
      <c r="H181">
        <v>-9.9000003020963285E+37</v>
      </c>
      <c r="J181" s="2">
        <f>TREND(Calibration!$A$2:$A$4,Calibration!$B$2:$B$4,C181)</f>
        <v>354.33599679476811</v>
      </c>
      <c r="K181" s="2">
        <f>TREND(Calibration!$A$2:$A$4,Calibration!$C$2:$C$4,E181)</f>
        <v>407.93095820067992</v>
      </c>
      <c r="L181" s="2">
        <f>TREND(Calibration!$A$2:$A$4,Calibration!$D$2:$D$4,G181)</f>
        <v>1163.3333333333333</v>
      </c>
    </row>
    <row r="182" spans="1:12" x14ac:dyDescent="0.25">
      <c r="A182">
        <v>901255</v>
      </c>
      <c r="B182">
        <v>15.079999920000001</v>
      </c>
      <c r="C182">
        <v>0.30259999999999998</v>
      </c>
      <c r="D182">
        <v>38.041999820000001</v>
      </c>
      <c r="E182">
        <v>0.24471000000000001</v>
      </c>
      <c r="F182">
        <v>35.908000950000002</v>
      </c>
      <c r="G182">
        <v>-0.13454000999999999</v>
      </c>
      <c r="H182">
        <v>804.03100586000005</v>
      </c>
      <c r="J182" s="2">
        <f>TREND(Calibration!$A$2:$A$4,Calibration!$B$2:$B$4,C182)</f>
        <v>345.05796554030758</v>
      </c>
      <c r="K182" s="2">
        <f>TREND(Calibration!$A$2:$A$4,Calibration!$C$2:$C$4,E182)</f>
        <v>408.81774156786969</v>
      </c>
      <c r="L182" s="2">
        <f>TREND(Calibration!$A$2:$A$4,Calibration!$D$2:$D$4,G182)</f>
        <v>1163.3333333333333</v>
      </c>
    </row>
    <row r="183" spans="1:12" x14ac:dyDescent="0.25">
      <c r="A183">
        <v>906255</v>
      </c>
      <c r="B183">
        <v>15.01500034</v>
      </c>
      <c r="C183">
        <v>0.30270999999999998</v>
      </c>
      <c r="D183">
        <v>38.0359993</v>
      </c>
      <c r="E183">
        <v>0.24487001</v>
      </c>
      <c r="F183">
        <v>35.908000950000002</v>
      </c>
      <c r="G183">
        <v>-7.7189999999999995E-2</v>
      </c>
      <c r="H183">
        <v>159.80700684000001</v>
      </c>
      <c r="J183" s="2">
        <f>TREND(Calibration!$A$2:$A$4,Calibration!$B$2:$B$4,C183)</f>
        <v>345.555808691312</v>
      </c>
      <c r="K183" s="2">
        <f>TREND(Calibration!$A$2:$A$4,Calibration!$C$2:$C$4,E183)</f>
        <v>410.10768890045165</v>
      </c>
      <c r="L183" s="2">
        <f>TREND(Calibration!$A$2:$A$4,Calibration!$D$2:$D$4,G183)</f>
        <v>1163.3333333333333</v>
      </c>
    </row>
    <row r="184" spans="1:12" x14ac:dyDescent="0.25">
      <c r="A184">
        <v>911254</v>
      </c>
      <c r="B184">
        <v>15.053999900000001</v>
      </c>
      <c r="C184">
        <v>0.29627000999999997</v>
      </c>
      <c r="D184">
        <v>38.009998320000001</v>
      </c>
      <c r="E184">
        <v>0.24492</v>
      </c>
      <c r="F184">
        <v>35.91999817</v>
      </c>
      <c r="G184">
        <v>5.3510000000000002E-2</v>
      </c>
      <c r="H184">
        <v>-9.9000003020963285E+37</v>
      </c>
      <c r="J184" s="2">
        <f>TREND(Calibration!$A$2:$A$4,Calibration!$B$2:$B$4,C184)</f>
        <v>316.40940038188319</v>
      </c>
      <c r="K184" s="2">
        <f>TREND(Calibration!$A$2:$A$4,Calibration!$C$2:$C$4,E184)</f>
        <v>410.5106916325044</v>
      </c>
      <c r="L184" s="2">
        <f>TREND(Calibration!$A$2:$A$4,Calibration!$D$2:$D$4,G184)</f>
        <v>1163.3333333333333</v>
      </c>
    </row>
    <row r="185" spans="1:12" x14ac:dyDescent="0.25">
      <c r="A185">
        <v>916289</v>
      </c>
      <c r="B185">
        <v>15.13799953</v>
      </c>
      <c r="C185">
        <v>0.29854000000000003</v>
      </c>
      <c r="D185">
        <v>38.016998289999997</v>
      </c>
      <c r="E185">
        <v>0.24503</v>
      </c>
      <c r="F185">
        <v>35.914001460000001</v>
      </c>
      <c r="G185">
        <v>-8.2600000000000007E-2</v>
      </c>
      <c r="H185">
        <v>640.75897216999999</v>
      </c>
      <c r="J185" s="2">
        <f>TREND(Calibration!$A$2:$A$4,Calibration!$B$2:$B$4,C185)</f>
        <v>326.68302742141623</v>
      </c>
      <c r="K185" s="2">
        <f>TREND(Calibration!$A$2:$A$4,Calibration!$C$2:$C$4,E185)</f>
        <v>411.39747499969417</v>
      </c>
      <c r="L185" s="2">
        <f>TREND(Calibration!$A$2:$A$4,Calibration!$D$2:$D$4,G185)</f>
        <v>1163.3333333333333</v>
      </c>
    </row>
    <row r="186" spans="1:12" x14ac:dyDescent="0.25">
      <c r="A186">
        <v>921259</v>
      </c>
      <c r="B186">
        <v>15.25899982</v>
      </c>
      <c r="C186">
        <v>0.29978999000000001</v>
      </c>
      <c r="D186">
        <v>38.039001460000001</v>
      </c>
      <c r="E186">
        <v>0.24492</v>
      </c>
      <c r="F186">
        <v>35.903999329999998</v>
      </c>
      <c r="G186">
        <v>-9.3509999999999996E-2</v>
      </c>
      <c r="H186">
        <v>226.39100647000001</v>
      </c>
      <c r="J186" s="2">
        <f>TREND(Calibration!$A$2:$A$4,Calibration!$B$2:$B$4,C186)</f>
        <v>332.34029069708936</v>
      </c>
      <c r="K186" s="2">
        <f>TREND(Calibration!$A$2:$A$4,Calibration!$C$2:$C$4,E186)</f>
        <v>410.5106916325044</v>
      </c>
      <c r="L186" s="2">
        <f>TREND(Calibration!$A$2:$A$4,Calibration!$D$2:$D$4,G186)</f>
        <v>1163.3333333333333</v>
      </c>
    </row>
    <row r="187" spans="1:12" x14ac:dyDescent="0.25">
      <c r="A187">
        <v>926254</v>
      </c>
      <c r="B187">
        <v>15.37899971</v>
      </c>
      <c r="C187">
        <v>0.30146000000000001</v>
      </c>
      <c r="D187">
        <v>38.022998809999997</v>
      </c>
      <c r="E187">
        <v>0.24487001</v>
      </c>
      <c r="F187">
        <v>35.958000179999999</v>
      </c>
      <c r="G187">
        <v>2.3349999999999999E-2</v>
      </c>
      <c r="H187">
        <v>-9.9000003020963285E+37</v>
      </c>
      <c r="J187" s="2">
        <f>TREND(Calibration!$A$2:$A$4,Calibration!$B$2:$B$4,C187)</f>
        <v>339.8985001571707</v>
      </c>
      <c r="K187" s="2">
        <f>TREND(Calibration!$A$2:$A$4,Calibration!$C$2:$C$4,E187)</f>
        <v>410.10768890045165</v>
      </c>
      <c r="L187" s="2">
        <f>TREND(Calibration!$A$2:$A$4,Calibration!$D$2:$D$4,G187)</f>
        <v>1163.3333333333333</v>
      </c>
    </row>
    <row r="188" spans="1:12" x14ac:dyDescent="0.25">
      <c r="A188">
        <v>931258</v>
      </c>
      <c r="B188">
        <v>15.38799953</v>
      </c>
      <c r="C188">
        <v>0.30648999999999998</v>
      </c>
      <c r="D188">
        <v>38.055000309999997</v>
      </c>
      <c r="E188">
        <v>0.24465001</v>
      </c>
      <c r="F188">
        <v>35.916999820000001</v>
      </c>
      <c r="G188">
        <v>-0.19287001000000001</v>
      </c>
      <c r="H188">
        <v>41.087001800000003</v>
      </c>
      <c r="J188" s="2">
        <f>TREND(Calibration!$A$2:$A$4,Calibration!$B$2:$B$4,C188)</f>
        <v>362.66350969855603</v>
      </c>
      <c r="K188" s="2">
        <f>TREND(Calibration!$A$2:$A$4,Calibration!$C$2:$C$4,E188)</f>
        <v>408.33412216607212</v>
      </c>
      <c r="L188" s="2">
        <f>TREND(Calibration!$A$2:$A$4,Calibration!$D$2:$D$4,G188)</f>
        <v>1163.3333333333333</v>
      </c>
    </row>
    <row r="189" spans="1:12" x14ac:dyDescent="0.25">
      <c r="A189">
        <v>936305</v>
      </c>
      <c r="B189">
        <v>15.368000029999999</v>
      </c>
      <c r="C189">
        <v>0.30206000999999999</v>
      </c>
      <c r="D189">
        <v>38.04700089</v>
      </c>
      <c r="E189">
        <v>0.24460000000000001</v>
      </c>
      <c r="F189">
        <v>35.912998199999997</v>
      </c>
      <c r="G189">
        <v>-0.22373000000000001</v>
      </c>
      <c r="H189">
        <v>111.58000183</v>
      </c>
      <c r="J189" s="2">
        <f>TREND(Calibration!$A$2:$A$4,Calibration!$B$2:$B$4,C189)</f>
        <v>342.61405351202689</v>
      </c>
      <c r="K189" s="2">
        <f>TREND(Calibration!$A$2:$A$4,Calibration!$C$2:$C$4,E189)</f>
        <v>407.93095820067992</v>
      </c>
      <c r="L189" s="2">
        <f>TREND(Calibration!$A$2:$A$4,Calibration!$D$2:$D$4,G189)</f>
        <v>1163.3333333333333</v>
      </c>
    </row>
    <row r="190" spans="1:12" x14ac:dyDescent="0.25">
      <c r="A190">
        <v>941258</v>
      </c>
      <c r="B190">
        <v>15.27099991</v>
      </c>
      <c r="C190">
        <v>0.30232998999999999</v>
      </c>
      <c r="D190">
        <v>38.066001890000003</v>
      </c>
      <c r="E190">
        <v>0.24471000000000001</v>
      </c>
      <c r="F190">
        <v>35.929000850000001</v>
      </c>
      <c r="G190">
        <v>-0.1066</v>
      </c>
      <c r="H190">
        <v>-9.9000003020963285E+37</v>
      </c>
      <c r="J190" s="2">
        <f>TREND(Calibration!$A$2:$A$4,Calibration!$B$2:$B$4,C190)</f>
        <v>343.83594163846487</v>
      </c>
      <c r="K190" s="2">
        <f>TREND(Calibration!$A$2:$A$4,Calibration!$C$2:$C$4,E190)</f>
        <v>408.81774156786969</v>
      </c>
      <c r="L190" s="2">
        <f>TREND(Calibration!$A$2:$A$4,Calibration!$D$2:$D$4,G190)</f>
        <v>1163.3333333333333</v>
      </c>
    </row>
    <row r="191" spans="1:12" x14ac:dyDescent="0.25">
      <c r="A191">
        <v>946254</v>
      </c>
      <c r="B191">
        <v>15.22099972</v>
      </c>
      <c r="C191">
        <v>0.30329999000000002</v>
      </c>
      <c r="D191">
        <v>38.08000183</v>
      </c>
      <c r="E191">
        <v>0.24465001</v>
      </c>
      <c r="F191">
        <v>35.962001800000003</v>
      </c>
      <c r="G191">
        <v>-9.9239999999999995E-2</v>
      </c>
      <c r="H191">
        <v>-9.9000003020963285E+37</v>
      </c>
      <c r="J191" s="2">
        <f>TREND(Calibration!$A$2:$A$4,Calibration!$B$2:$B$4,C191)</f>
        <v>348.22601306095862</v>
      </c>
      <c r="K191" s="2">
        <f>TREND(Calibration!$A$2:$A$4,Calibration!$C$2:$C$4,E191)</f>
        <v>408.33412216607212</v>
      </c>
      <c r="L191" s="2">
        <f>TREND(Calibration!$A$2:$A$4,Calibration!$D$2:$D$4,G191)</f>
        <v>1163.3333333333333</v>
      </c>
    </row>
    <row r="192" spans="1:12" x14ac:dyDescent="0.25">
      <c r="A192">
        <v>951321</v>
      </c>
      <c r="B192">
        <v>15.14000034</v>
      </c>
      <c r="C192">
        <v>0.30270999999999998</v>
      </c>
      <c r="D192">
        <v>38.042999270000003</v>
      </c>
      <c r="E192">
        <v>0.24465001</v>
      </c>
      <c r="F192">
        <v>35.974998470000003</v>
      </c>
      <c r="G192">
        <v>-1.043E-2</v>
      </c>
      <c r="H192">
        <v>-9.9000003020963285E+37</v>
      </c>
      <c r="J192" s="2">
        <f>TREND(Calibration!$A$2:$A$4,Calibration!$B$2:$B$4,C192)</f>
        <v>345.555808691312</v>
      </c>
      <c r="K192" s="2">
        <f>TREND(Calibration!$A$2:$A$4,Calibration!$C$2:$C$4,E192)</f>
        <v>408.33412216607212</v>
      </c>
      <c r="L192" s="2">
        <f>TREND(Calibration!$A$2:$A$4,Calibration!$D$2:$D$4,G192)</f>
        <v>1163.3333333333333</v>
      </c>
    </row>
    <row r="193" spans="1:12" x14ac:dyDescent="0.25">
      <c r="A193">
        <v>956257</v>
      </c>
      <c r="B193">
        <v>15.08100033</v>
      </c>
      <c r="C193">
        <v>0.30275999999999997</v>
      </c>
      <c r="D193">
        <v>38.122001650000001</v>
      </c>
      <c r="E193">
        <v>0.24465001</v>
      </c>
      <c r="F193">
        <v>35.981998439999998</v>
      </c>
      <c r="G193">
        <v>0.21259998999999999</v>
      </c>
      <c r="H193">
        <v>62.180999759999999</v>
      </c>
      <c r="J193" s="2">
        <f>TREND(Calibration!$A$2:$A$4,Calibration!$B$2:$B$4,C193)</f>
        <v>345.7821010326777</v>
      </c>
      <c r="K193" s="2">
        <f>TREND(Calibration!$A$2:$A$4,Calibration!$C$2:$C$4,E193)</f>
        <v>408.33412216607212</v>
      </c>
      <c r="L193" s="2">
        <f>TREND(Calibration!$A$2:$A$4,Calibration!$D$2:$D$4,G193)</f>
        <v>1163.3333333333333</v>
      </c>
    </row>
    <row r="194" spans="1:12" x14ac:dyDescent="0.25">
      <c r="A194">
        <v>961255</v>
      </c>
      <c r="B194">
        <v>15.083999629999999</v>
      </c>
      <c r="C194">
        <v>0.29989000999999998</v>
      </c>
      <c r="D194">
        <v>38.116001130000001</v>
      </c>
      <c r="E194">
        <v>0.24437999999999999</v>
      </c>
      <c r="F194">
        <v>35.963001249999998</v>
      </c>
      <c r="G194">
        <v>-0.10718999999999999</v>
      </c>
      <c r="H194">
        <v>496.08499146000003</v>
      </c>
      <c r="J194" s="2">
        <f>TREND(Calibration!$A$2:$A$4,Calibration!$B$2:$B$4,C194)</f>
        <v>332.7929658967571</v>
      </c>
      <c r="K194" s="2">
        <f>TREND(Calibration!$A$2:$A$4,Calibration!$C$2:$C$4,E194)</f>
        <v>406.15739146630017</v>
      </c>
      <c r="L194" s="2">
        <f>TREND(Calibration!$A$2:$A$4,Calibration!$D$2:$D$4,G194)</f>
        <v>1163.3333333333333</v>
      </c>
    </row>
    <row r="195" spans="1:12" x14ac:dyDescent="0.25">
      <c r="A195">
        <v>966472</v>
      </c>
      <c r="B195">
        <v>15.178000450000001</v>
      </c>
      <c r="C195">
        <v>0.30502998999999997</v>
      </c>
      <c r="D195">
        <v>38.125</v>
      </c>
      <c r="E195">
        <v>0.24432999999999999</v>
      </c>
      <c r="F195">
        <v>35.950000760000002</v>
      </c>
      <c r="G195">
        <v>-0.16552</v>
      </c>
      <c r="H195">
        <v>-9.9000003020963285E+37</v>
      </c>
      <c r="J195" s="2">
        <f>TREND(Calibration!$A$2:$A$4,Calibration!$B$2:$B$4,C195)</f>
        <v>356.05572807221029</v>
      </c>
      <c r="K195" s="2">
        <f>TREND(Calibration!$A$2:$A$4,Calibration!$C$2:$C$4,E195)</f>
        <v>405.75430811757747</v>
      </c>
      <c r="L195" s="2">
        <f>TREND(Calibration!$A$2:$A$4,Calibration!$D$2:$D$4,G195)</f>
        <v>1163.3333333333333</v>
      </c>
    </row>
    <row r="196" spans="1:12" x14ac:dyDescent="0.25">
      <c r="A196">
        <v>971255</v>
      </c>
      <c r="B196">
        <v>15.33100033</v>
      </c>
      <c r="C196">
        <v>0.30081001000000002</v>
      </c>
      <c r="D196">
        <v>38.129001619999997</v>
      </c>
      <c r="E196">
        <v>0.24432999999999999</v>
      </c>
      <c r="F196">
        <v>35.965999600000004</v>
      </c>
      <c r="G196">
        <v>-0.22627000999999999</v>
      </c>
      <c r="H196">
        <v>-77.332000730000004</v>
      </c>
      <c r="J196" s="2">
        <f>TREND(Calibration!$A$2:$A$4,Calibration!$B$2:$B$4,C196)</f>
        <v>336.95674497788536</v>
      </c>
      <c r="K196" s="2">
        <f>TREND(Calibration!$A$2:$A$4,Calibration!$C$2:$C$4,E196)</f>
        <v>405.75430811757747</v>
      </c>
      <c r="L196" s="2">
        <f>TREND(Calibration!$A$2:$A$4,Calibration!$D$2:$D$4,G196)</f>
        <v>1163.3333333333333</v>
      </c>
    </row>
    <row r="197" spans="1:12" x14ac:dyDescent="0.25">
      <c r="A197">
        <v>976257</v>
      </c>
      <c r="B197">
        <v>15.45699978</v>
      </c>
      <c r="C197">
        <v>0.30206000999999999</v>
      </c>
      <c r="D197">
        <v>38.120998380000003</v>
      </c>
      <c r="E197">
        <v>0.24432999999999999</v>
      </c>
      <c r="F197">
        <v>35.958000179999999</v>
      </c>
      <c r="G197">
        <v>-0.13156999999999999</v>
      </c>
      <c r="H197">
        <v>415.91400146000001</v>
      </c>
      <c r="J197" s="2">
        <f>TREND(Calibration!$A$2:$A$4,Calibration!$B$2:$B$4,C197)</f>
        <v>342.61405351202689</v>
      </c>
      <c r="K197" s="2">
        <f>TREND(Calibration!$A$2:$A$4,Calibration!$C$2:$C$4,E197)</f>
        <v>405.75430811757747</v>
      </c>
      <c r="L197" s="2">
        <f>TREND(Calibration!$A$2:$A$4,Calibration!$D$2:$D$4,G197)</f>
        <v>1163.3333333333333</v>
      </c>
    </row>
    <row r="198" spans="1:12" x14ac:dyDescent="0.25">
      <c r="A198">
        <v>981255</v>
      </c>
      <c r="B198">
        <v>15.53100014</v>
      </c>
      <c r="C198">
        <v>0.30259999999999998</v>
      </c>
      <c r="D198">
        <v>38.145000459999999</v>
      </c>
      <c r="E198">
        <v>0.24432999999999999</v>
      </c>
      <c r="F198">
        <v>35.969001769999998</v>
      </c>
      <c r="G198">
        <v>3.0159999999999999E-2</v>
      </c>
      <c r="H198">
        <v>-9.9000003020963285E+37</v>
      </c>
      <c r="J198" s="2">
        <f>TREND(Calibration!$A$2:$A$4,Calibration!$B$2:$B$4,C198)</f>
        <v>345.05796554030758</v>
      </c>
      <c r="K198" s="2">
        <f>TREND(Calibration!$A$2:$A$4,Calibration!$C$2:$C$4,E198)</f>
        <v>405.75430811757747</v>
      </c>
      <c r="L198" s="2">
        <f>TREND(Calibration!$A$2:$A$4,Calibration!$D$2:$D$4,G198)</f>
        <v>1163.3333333333333</v>
      </c>
    </row>
    <row r="199" spans="1:12" x14ac:dyDescent="0.25">
      <c r="A199">
        <v>986255</v>
      </c>
      <c r="B199">
        <v>15.51399994</v>
      </c>
      <c r="C199">
        <v>0.30448999999999998</v>
      </c>
      <c r="D199">
        <v>38.134998320000001</v>
      </c>
      <c r="E199">
        <v>0.24432999999999999</v>
      </c>
      <c r="F199">
        <v>35.991001130000001</v>
      </c>
      <c r="G199">
        <v>1.703E-2</v>
      </c>
      <c r="H199">
        <v>-9.9000003020963285E+37</v>
      </c>
      <c r="J199" s="2">
        <f>TREND(Calibration!$A$2:$A$4,Calibration!$B$2:$B$4,C199)</f>
        <v>353.61181604392959</v>
      </c>
      <c r="K199" s="2">
        <f>TREND(Calibration!$A$2:$A$4,Calibration!$C$2:$C$4,E199)</f>
        <v>405.75430811757747</v>
      </c>
      <c r="L199" s="2">
        <f>TREND(Calibration!$A$2:$A$4,Calibration!$D$2:$D$4,G199)</f>
        <v>1163.3333333333333</v>
      </c>
    </row>
    <row r="200" spans="1:12" x14ac:dyDescent="0.25">
      <c r="A200">
        <v>991257</v>
      </c>
      <c r="B200">
        <v>15.32299995</v>
      </c>
      <c r="C200">
        <v>0.30253999999999998</v>
      </c>
      <c r="D200">
        <v>38.094001769999998</v>
      </c>
      <c r="E200">
        <v>0.24432999999999999</v>
      </c>
      <c r="F200">
        <v>35.951000209999997</v>
      </c>
      <c r="G200">
        <v>-7.238E-2</v>
      </c>
      <c r="H200">
        <v>707.10699463000003</v>
      </c>
      <c r="J200" s="2">
        <f>TREND(Calibration!$A$2:$A$4,Calibration!$B$2:$B$4,C200)</f>
        <v>344.78641473066887</v>
      </c>
      <c r="K200" s="2">
        <f>TREND(Calibration!$A$2:$A$4,Calibration!$C$2:$C$4,E200)</f>
        <v>405.75430811757747</v>
      </c>
      <c r="L200" s="2">
        <f>TREND(Calibration!$A$2:$A$4,Calibration!$D$2:$D$4,G200)</f>
        <v>1163.3333333333333</v>
      </c>
    </row>
    <row r="201" spans="1:12" x14ac:dyDescent="0.25">
      <c r="A201">
        <v>996254</v>
      </c>
      <c r="B201">
        <v>15.22900009</v>
      </c>
      <c r="C201">
        <v>0.30530000000000002</v>
      </c>
      <c r="D201">
        <v>38.106998439999998</v>
      </c>
      <c r="E201">
        <v>0.24432999999999999</v>
      </c>
      <c r="F201">
        <v>35.956001280000002</v>
      </c>
      <c r="G201">
        <v>5.8599999999999999E-2</v>
      </c>
      <c r="H201">
        <v>-9.9000003020963285E+37</v>
      </c>
      <c r="J201" s="2">
        <f>TREND(Calibration!$A$2:$A$4,Calibration!$B$2:$B$4,C201)</f>
        <v>357.27775197405344</v>
      </c>
      <c r="K201" s="2">
        <f>TREND(Calibration!$A$2:$A$4,Calibration!$C$2:$C$4,E201)</f>
        <v>405.75430811757747</v>
      </c>
      <c r="L201" s="2">
        <f>TREND(Calibration!$A$2:$A$4,Calibration!$D$2:$D$4,G201)</f>
        <v>1163.3333333333333</v>
      </c>
    </row>
    <row r="202" spans="1:12" x14ac:dyDescent="0.25">
      <c r="A202">
        <v>1001308</v>
      </c>
      <c r="B202">
        <v>15.088999749999999</v>
      </c>
      <c r="C202">
        <v>0.30702998999999997</v>
      </c>
      <c r="D202">
        <v>38.129001619999997</v>
      </c>
      <c r="E202">
        <v>0.24432999999999999</v>
      </c>
      <c r="F202">
        <v>35.979999540000001</v>
      </c>
      <c r="G202">
        <v>-8.1460000000000005E-2</v>
      </c>
      <c r="H202">
        <v>603.49499512</v>
      </c>
      <c r="J202" s="2">
        <f>TREND(Calibration!$A$2:$A$4,Calibration!$B$2:$B$4,C202)</f>
        <v>365.10742172683672</v>
      </c>
      <c r="K202" s="2">
        <f>TREND(Calibration!$A$2:$A$4,Calibration!$C$2:$C$4,E202)</f>
        <v>405.75430811757747</v>
      </c>
      <c r="L202" s="2">
        <f>TREND(Calibration!$A$2:$A$4,Calibration!$D$2:$D$4,G202)</f>
        <v>1163.3333333333333</v>
      </c>
    </row>
    <row r="203" spans="1:12" x14ac:dyDescent="0.25">
      <c r="A203">
        <v>1006255</v>
      </c>
      <c r="B203">
        <v>15.06200027</v>
      </c>
      <c r="C203">
        <v>0.30530000000000002</v>
      </c>
      <c r="D203">
        <v>38.108001710000003</v>
      </c>
      <c r="E203">
        <v>0.24432999999999999</v>
      </c>
      <c r="F203">
        <v>35.980998990000003</v>
      </c>
      <c r="G203">
        <v>7.2050000000000003E-2</v>
      </c>
      <c r="H203">
        <v>-9.9000003020963285E+37</v>
      </c>
      <c r="J203" s="2">
        <f>TREND(Calibration!$A$2:$A$4,Calibration!$B$2:$B$4,C203)</f>
        <v>357.27775197405344</v>
      </c>
      <c r="K203" s="2">
        <f>TREND(Calibration!$A$2:$A$4,Calibration!$C$2:$C$4,E203)</f>
        <v>405.75430811757747</v>
      </c>
      <c r="L203" s="2">
        <f>TREND(Calibration!$A$2:$A$4,Calibration!$D$2:$D$4,G203)</f>
        <v>1163.3333333333333</v>
      </c>
    </row>
    <row r="204" spans="1:12" x14ac:dyDescent="0.25">
      <c r="A204">
        <v>1011449</v>
      </c>
      <c r="B204">
        <v>15.114000320000001</v>
      </c>
      <c r="C204">
        <v>0.30053999999999997</v>
      </c>
      <c r="D204">
        <v>38.07400131</v>
      </c>
      <c r="E204">
        <v>0.24471000000000001</v>
      </c>
      <c r="F204">
        <v>36.012001040000001</v>
      </c>
      <c r="G204">
        <v>-3.7839999999999999E-2</v>
      </c>
      <c r="H204">
        <v>-9.9000003020963285E+37</v>
      </c>
      <c r="J204" s="2">
        <f>TREND(Calibration!$A$2:$A$4,Calibration!$B$2:$B$4,C204)</f>
        <v>335.73472107604243</v>
      </c>
      <c r="K204" s="2">
        <f>TREND(Calibration!$A$2:$A$4,Calibration!$C$2:$C$4,E204)</f>
        <v>408.81774156786969</v>
      </c>
      <c r="L204" s="2">
        <f>TREND(Calibration!$A$2:$A$4,Calibration!$D$2:$D$4,G204)</f>
        <v>1163.3333333333333</v>
      </c>
    </row>
    <row r="205" spans="1:12" x14ac:dyDescent="0.25">
      <c r="A205">
        <v>1016258</v>
      </c>
      <c r="B205">
        <v>15.184000019999999</v>
      </c>
      <c r="C205">
        <v>0.30508000000000002</v>
      </c>
      <c r="D205">
        <v>38.09500122</v>
      </c>
      <c r="E205">
        <v>0.24437999999999999</v>
      </c>
      <c r="F205">
        <v>35.9640007</v>
      </c>
      <c r="G205">
        <v>-0.12427000000000001</v>
      </c>
      <c r="H205">
        <v>588.74798583999996</v>
      </c>
      <c r="J205" s="2">
        <f>TREND(Calibration!$A$2:$A$4,Calibration!$B$2:$B$4,C205)</f>
        <v>356.28206567204461</v>
      </c>
      <c r="K205" s="2">
        <f>TREND(Calibration!$A$2:$A$4,Calibration!$C$2:$C$4,E205)</f>
        <v>406.15739146630017</v>
      </c>
      <c r="L205" s="2">
        <f>TREND(Calibration!$A$2:$A$4,Calibration!$D$2:$D$4,G205)</f>
        <v>1163.3333333333333</v>
      </c>
    </row>
    <row r="206" spans="1:12" x14ac:dyDescent="0.25">
      <c r="A206">
        <v>1021465</v>
      </c>
      <c r="B206">
        <v>15.34899998</v>
      </c>
      <c r="C206">
        <v>0.30248999999999998</v>
      </c>
      <c r="D206">
        <v>38.054000850000001</v>
      </c>
      <c r="E206">
        <v>0.24471000000000001</v>
      </c>
      <c r="F206">
        <v>36.012001040000001</v>
      </c>
      <c r="G206">
        <v>8.3779999999999993E-2</v>
      </c>
      <c r="H206">
        <v>-9.9000003020963285E+37</v>
      </c>
      <c r="J206" s="2">
        <f>TREND(Calibration!$A$2:$A$4,Calibration!$B$2:$B$4,C206)</f>
        <v>344.56012238930316</v>
      </c>
      <c r="K206" s="2">
        <f>TREND(Calibration!$A$2:$A$4,Calibration!$C$2:$C$4,E206)</f>
        <v>408.81774156786969</v>
      </c>
      <c r="L206" s="2">
        <f>TREND(Calibration!$A$2:$A$4,Calibration!$D$2:$D$4,G206)</f>
        <v>1163.3333333333333</v>
      </c>
    </row>
    <row r="207" spans="1:12" x14ac:dyDescent="0.25">
      <c r="A207">
        <v>1026263</v>
      </c>
      <c r="B207">
        <v>15.43599987</v>
      </c>
      <c r="C207">
        <v>0.30162000999999999</v>
      </c>
      <c r="D207">
        <v>38.053001399999999</v>
      </c>
      <c r="E207">
        <v>0.24426999999999999</v>
      </c>
      <c r="F207">
        <v>36.007999419999997</v>
      </c>
      <c r="G207">
        <v>-5.1189999999999999E-2</v>
      </c>
      <c r="H207">
        <v>-53.549999239999998</v>
      </c>
      <c r="J207" s="2">
        <f>TREND(Calibration!$A$2:$A$4,Calibration!$B$2:$B$4,C207)</f>
        <v>340.62268090800899</v>
      </c>
      <c r="K207" s="2">
        <f>TREND(Calibration!$A$2:$A$4,Calibration!$C$2:$C$4,E207)</f>
        <v>405.2706080991104</v>
      </c>
      <c r="L207" s="2">
        <f>TREND(Calibration!$A$2:$A$4,Calibration!$D$2:$D$4,G207)</f>
        <v>1163.3333333333333</v>
      </c>
    </row>
    <row r="208" spans="1:12" x14ac:dyDescent="0.25">
      <c r="A208">
        <v>1031255</v>
      </c>
      <c r="B208">
        <v>15.44799995</v>
      </c>
      <c r="C208">
        <v>0.30125001000000001</v>
      </c>
      <c r="D208">
        <v>38.117000580000003</v>
      </c>
      <c r="E208">
        <v>0.24460000000000001</v>
      </c>
      <c r="F208">
        <v>35.951000209999997</v>
      </c>
      <c r="G208">
        <v>-2.2970000000000001E-2</v>
      </c>
      <c r="H208">
        <v>589.75598145000004</v>
      </c>
      <c r="J208" s="2">
        <f>TREND(Calibration!$A$2:$A$4,Calibration!$B$2:$B$4,C208)</f>
        <v>338.94811758190326</v>
      </c>
      <c r="K208" s="2">
        <f>TREND(Calibration!$A$2:$A$4,Calibration!$C$2:$C$4,E208)</f>
        <v>407.93095820067992</v>
      </c>
      <c r="L208" s="2">
        <f>TREND(Calibration!$A$2:$A$4,Calibration!$D$2:$D$4,G208)</f>
        <v>1163.3333333333333</v>
      </c>
    </row>
    <row r="209" spans="1:12" x14ac:dyDescent="0.25">
      <c r="A209">
        <v>1036305</v>
      </c>
      <c r="B209">
        <v>15.402999879999999</v>
      </c>
      <c r="C209">
        <v>0.30519000000000002</v>
      </c>
      <c r="D209">
        <v>38.123001100000003</v>
      </c>
      <c r="E209">
        <v>0.24498001</v>
      </c>
      <c r="F209">
        <v>35.988998410000001</v>
      </c>
      <c r="G209">
        <v>-0.11811000000000001</v>
      </c>
      <c r="H209">
        <v>388.07199097</v>
      </c>
      <c r="J209" s="2">
        <f>TREND(Calibration!$A$2:$A$4,Calibration!$B$2:$B$4,C209)</f>
        <v>356.77990882304903</v>
      </c>
      <c r="K209" s="2">
        <f>TREND(Calibration!$A$2:$A$4,Calibration!$C$2:$C$4,E209)</f>
        <v>410.99447226764141</v>
      </c>
      <c r="L209" s="2">
        <f>TREND(Calibration!$A$2:$A$4,Calibration!$D$2:$D$4,G209)</f>
        <v>1163.3333333333333</v>
      </c>
    </row>
    <row r="210" spans="1:12" x14ac:dyDescent="0.25">
      <c r="A210">
        <v>1041264</v>
      </c>
      <c r="B210">
        <v>15.321999549999999</v>
      </c>
      <c r="C210">
        <v>0.30388999</v>
      </c>
      <c r="D210">
        <v>38.082000729999997</v>
      </c>
      <c r="E210">
        <v>0.24492</v>
      </c>
      <c r="F210">
        <v>36.016998289999997</v>
      </c>
      <c r="G210">
        <v>-8.7190000000000004E-2</v>
      </c>
      <c r="H210">
        <v>-9.9000003020963285E+37</v>
      </c>
      <c r="J210" s="2">
        <f>TREND(Calibration!$A$2:$A$4,Calibration!$B$2:$B$4,C210)</f>
        <v>350.89626268907341</v>
      </c>
      <c r="K210" s="2">
        <f>TREND(Calibration!$A$2:$A$4,Calibration!$C$2:$C$4,E210)</f>
        <v>410.5106916325044</v>
      </c>
      <c r="L210" s="2">
        <f>TREND(Calibration!$A$2:$A$4,Calibration!$D$2:$D$4,G210)</f>
        <v>1163.3333333333333</v>
      </c>
    </row>
    <row r="211" spans="1:12" x14ac:dyDescent="0.25">
      <c r="A211">
        <v>1046262</v>
      </c>
      <c r="B211">
        <v>15.175999640000001</v>
      </c>
      <c r="C211">
        <v>0.30248999999999998</v>
      </c>
      <c r="D211">
        <v>38.097999569999999</v>
      </c>
      <c r="E211">
        <v>0.24432999999999999</v>
      </c>
      <c r="F211">
        <v>35.965999600000004</v>
      </c>
      <c r="G211">
        <v>-0.12157</v>
      </c>
      <c r="H211">
        <v>37.146999360000002</v>
      </c>
      <c r="J211" s="2">
        <f>TREND(Calibration!$A$2:$A$4,Calibration!$B$2:$B$4,C211)</f>
        <v>344.56012238930316</v>
      </c>
      <c r="K211" s="2">
        <f>TREND(Calibration!$A$2:$A$4,Calibration!$C$2:$C$4,E211)</f>
        <v>405.75430811757747</v>
      </c>
      <c r="L211" s="2">
        <f>TREND(Calibration!$A$2:$A$4,Calibration!$D$2:$D$4,G211)</f>
        <v>1163.3333333333333</v>
      </c>
    </row>
    <row r="212" spans="1:12" x14ac:dyDescent="0.25">
      <c r="A212">
        <v>1051255</v>
      </c>
      <c r="B212">
        <v>15.065999980000001</v>
      </c>
      <c r="C212">
        <v>0.30417000999999999</v>
      </c>
      <c r="D212">
        <v>38.101001740000001</v>
      </c>
      <c r="E212">
        <v>0.24432999999999999</v>
      </c>
      <c r="F212">
        <v>35.963001249999998</v>
      </c>
      <c r="G212">
        <v>2.7140000000000001E-2</v>
      </c>
      <c r="H212">
        <v>-83.843002319999997</v>
      </c>
      <c r="J212" s="2">
        <f>TREND(Calibration!$A$2:$A$4,Calibration!$B$2:$B$4,C212)</f>
        <v>352.16359031765774</v>
      </c>
      <c r="K212" s="2">
        <f>TREND(Calibration!$A$2:$A$4,Calibration!$C$2:$C$4,E212)</f>
        <v>405.75430811757747</v>
      </c>
      <c r="L212" s="2">
        <f>TREND(Calibration!$A$2:$A$4,Calibration!$D$2:$D$4,G212)</f>
        <v>1163.3333333333333</v>
      </c>
    </row>
    <row r="213" spans="1:12" x14ac:dyDescent="0.25">
      <c r="A213">
        <v>1056274</v>
      </c>
      <c r="B213">
        <v>14.98799992</v>
      </c>
      <c r="C213">
        <v>0.30454001000000003</v>
      </c>
      <c r="D213">
        <v>38.078998570000003</v>
      </c>
      <c r="E213">
        <v>0.24432999999999999</v>
      </c>
      <c r="F213">
        <v>35.965999600000004</v>
      </c>
      <c r="G213">
        <v>1.881E-2</v>
      </c>
      <c r="H213">
        <v>317.25799561000002</v>
      </c>
      <c r="J213" s="2">
        <f>TREND(Calibration!$A$2:$A$4,Calibration!$B$2:$B$4,C213)</f>
        <v>353.83815364376369</v>
      </c>
      <c r="K213" s="2">
        <f>TREND(Calibration!$A$2:$A$4,Calibration!$C$2:$C$4,E213)</f>
        <v>405.75430811757747</v>
      </c>
      <c r="L213" s="2">
        <f>TREND(Calibration!$A$2:$A$4,Calibration!$D$2:$D$4,G213)</f>
        <v>1163.3333333333333</v>
      </c>
    </row>
    <row r="214" spans="1:12" x14ac:dyDescent="0.25">
      <c r="A214">
        <v>1061260</v>
      </c>
      <c r="B214">
        <v>15.08199978</v>
      </c>
      <c r="C214">
        <v>0.30491998999999997</v>
      </c>
      <c r="D214">
        <v>38.101001740000001</v>
      </c>
      <c r="E214">
        <v>0.24460000000000001</v>
      </c>
      <c r="F214">
        <v>35.988998410000001</v>
      </c>
      <c r="G214">
        <v>-9.3410000000000007E-2</v>
      </c>
      <c r="H214">
        <v>-9.9000003020963285E+37</v>
      </c>
      <c r="J214" s="2">
        <f>TREND(Calibration!$A$2:$A$4,Calibration!$B$2:$B$4,C214)</f>
        <v>355.55788492120587</v>
      </c>
      <c r="K214" s="2">
        <f>TREND(Calibration!$A$2:$A$4,Calibration!$C$2:$C$4,E214)</f>
        <v>407.93095820067992</v>
      </c>
      <c r="L214" s="2">
        <f>TREND(Calibration!$A$2:$A$4,Calibration!$D$2:$D$4,G214)</f>
        <v>1163.3333333333333</v>
      </c>
    </row>
    <row r="215" spans="1:12" x14ac:dyDescent="0.25">
      <c r="A215">
        <v>1066380</v>
      </c>
      <c r="B215">
        <v>15.18599987</v>
      </c>
      <c r="C215">
        <v>0.30513999000000003</v>
      </c>
      <c r="D215">
        <v>38.088001249999998</v>
      </c>
      <c r="E215">
        <v>0.24465001</v>
      </c>
      <c r="F215">
        <v>35.986000060000002</v>
      </c>
      <c r="G215">
        <v>4.0000000000000001E-3</v>
      </c>
      <c r="H215">
        <v>-9.9000003020963285E+37</v>
      </c>
      <c r="J215" s="2">
        <f>TREND(Calibration!$A$2:$A$4,Calibration!$B$2:$B$4,C215)</f>
        <v>356.55357122321516</v>
      </c>
      <c r="K215" s="2">
        <f>TREND(Calibration!$A$2:$A$4,Calibration!$C$2:$C$4,E215)</f>
        <v>408.33412216607212</v>
      </c>
      <c r="L215" s="2">
        <f>TREND(Calibration!$A$2:$A$4,Calibration!$D$2:$D$4,G215)</f>
        <v>1163.3333333333333</v>
      </c>
    </row>
    <row r="216" spans="1:12" x14ac:dyDescent="0.25">
      <c r="A216">
        <v>1071257</v>
      </c>
      <c r="B216">
        <v>15.31200027</v>
      </c>
      <c r="C216">
        <v>0.30298001000000002</v>
      </c>
      <c r="D216">
        <v>38.125999450000002</v>
      </c>
      <c r="E216">
        <v>0.24465001</v>
      </c>
      <c r="F216">
        <v>35.963001249999998</v>
      </c>
      <c r="G216">
        <v>-8.7190000000000004E-2</v>
      </c>
      <c r="H216">
        <v>424.86898803999998</v>
      </c>
      <c r="J216" s="2">
        <f>TREND(Calibration!$A$2:$A$4,Calibration!$B$2:$B$4,C216)</f>
        <v>346.77783259315515</v>
      </c>
      <c r="K216" s="2">
        <f>TREND(Calibration!$A$2:$A$4,Calibration!$C$2:$C$4,E216)</f>
        <v>408.33412216607212</v>
      </c>
      <c r="L216" s="2">
        <f>TREND(Calibration!$A$2:$A$4,Calibration!$D$2:$D$4,G216)</f>
        <v>1163.3333333333333</v>
      </c>
    </row>
    <row r="217" spans="1:12" x14ac:dyDescent="0.25">
      <c r="A217">
        <v>1076254</v>
      </c>
      <c r="B217">
        <v>15.44200039</v>
      </c>
      <c r="C217">
        <v>0.30491998999999997</v>
      </c>
      <c r="D217">
        <v>38.091999049999998</v>
      </c>
      <c r="E217">
        <v>0.24492</v>
      </c>
      <c r="F217">
        <v>35.994998930000001</v>
      </c>
      <c r="G217">
        <v>0.11611</v>
      </c>
      <c r="H217">
        <v>-9.9000003020963285E+37</v>
      </c>
      <c r="J217" s="2">
        <f>TREND(Calibration!$A$2:$A$4,Calibration!$B$2:$B$4,C217)</f>
        <v>355.55788492120587</v>
      </c>
      <c r="K217" s="2">
        <f>TREND(Calibration!$A$2:$A$4,Calibration!$C$2:$C$4,E217)</f>
        <v>410.5106916325044</v>
      </c>
      <c r="L217" s="2">
        <f>TREND(Calibration!$A$2:$A$4,Calibration!$D$2:$D$4,G217)</f>
        <v>1163.3333333333333</v>
      </c>
    </row>
    <row r="218" spans="1:12" x14ac:dyDescent="0.25">
      <c r="A218">
        <v>1081539</v>
      </c>
      <c r="B218">
        <v>15.46800041</v>
      </c>
      <c r="C218">
        <v>0.30557001</v>
      </c>
      <c r="D218">
        <v>38.082000729999997</v>
      </c>
      <c r="E218">
        <v>0.24503</v>
      </c>
      <c r="F218">
        <v>35.988998410000001</v>
      </c>
      <c r="G218">
        <v>8.3460000000000006E-2</v>
      </c>
      <c r="H218">
        <v>-51.803001399999999</v>
      </c>
      <c r="J218" s="2">
        <f>TREND(Calibration!$A$2:$A$4,Calibration!$B$2:$B$4,C218)</f>
        <v>358.49977587589615</v>
      </c>
      <c r="K218" s="2">
        <f>TREND(Calibration!$A$2:$A$4,Calibration!$C$2:$C$4,E218)</f>
        <v>411.39747499969417</v>
      </c>
      <c r="L218" s="2">
        <f>TREND(Calibration!$A$2:$A$4,Calibration!$D$2:$D$4,G218)</f>
        <v>1163.3333333333333</v>
      </c>
    </row>
    <row r="219" spans="1:12" x14ac:dyDescent="0.25">
      <c r="A219">
        <v>1086259</v>
      </c>
      <c r="B219">
        <v>15.36100006</v>
      </c>
      <c r="C219">
        <v>0.30680998999999998</v>
      </c>
      <c r="D219">
        <v>38.10400009</v>
      </c>
      <c r="E219">
        <v>0.24503</v>
      </c>
      <c r="F219">
        <v>35.97900009</v>
      </c>
      <c r="G219">
        <v>-0.14357001</v>
      </c>
      <c r="H219">
        <v>856.06896973000005</v>
      </c>
      <c r="J219" s="2">
        <f>TREND(Calibration!$A$2:$A$4,Calibration!$B$2:$B$4,C219)</f>
        <v>364.11173542482788</v>
      </c>
      <c r="K219" s="2">
        <f>TREND(Calibration!$A$2:$A$4,Calibration!$C$2:$C$4,E219)</f>
        <v>411.39747499969417</v>
      </c>
      <c r="L219" s="2">
        <f>TREND(Calibration!$A$2:$A$4,Calibration!$D$2:$D$4,G219)</f>
        <v>1163.3333333333333</v>
      </c>
    </row>
    <row r="220" spans="1:12" x14ac:dyDescent="0.25">
      <c r="A220">
        <v>1091255</v>
      </c>
      <c r="B220">
        <v>15.305999760000001</v>
      </c>
      <c r="C220">
        <v>0.30140999000000002</v>
      </c>
      <c r="D220">
        <v>38.091999049999998</v>
      </c>
      <c r="E220">
        <v>0.24492</v>
      </c>
      <c r="F220">
        <v>35.97900009</v>
      </c>
      <c r="G220">
        <v>5.0110000000000002E-2</v>
      </c>
      <c r="H220">
        <v>-9.9000003020963285E+37</v>
      </c>
      <c r="J220" s="2">
        <f>TREND(Calibration!$A$2:$A$4,Calibration!$B$2:$B$4,C220)</f>
        <v>339.67216255733683</v>
      </c>
      <c r="K220" s="2">
        <f>TREND(Calibration!$A$2:$A$4,Calibration!$C$2:$C$4,E220)</f>
        <v>410.5106916325044</v>
      </c>
      <c r="L220" s="2">
        <f>TREND(Calibration!$A$2:$A$4,Calibration!$D$2:$D$4,G220)</f>
        <v>1163.3333333333333</v>
      </c>
    </row>
    <row r="221" spans="1:12" x14ac:dyDescent="0.25">
      <c r="A221">
        <v>1096260</v>
      </c>
      <c r="B221">
        <v>15.13700008</v>
      </c>
      <c r="C221">
        <v>0.30195000999999999</v>
      </c>
      <c r="D221">
        <v>38.113998410000001</v>
      </c>
      <c r="E221">
        <v>0.24460000000000001</v>
      </c>
      <c r="F221">
        <v>35.959999080000003</v>
      </c>
      <c r="G221">
        <v>-0.17222001000000001</v>
      </c>
      <c r="H221">
        <v>372.29598999000001</v>
      </c>
      <c r="J221" s="2">
        <f>TREND(Calibration!$A$2:$A$4,Calibration!$B$2:$B$4,C221)</f>
        <v>342.11621036102224</v>
      </c>
      <c r="K221" s="2">
        <f>TREND(Calibration!$A$2:$A$4,Calibration!$C$2:$C$4,E221)</f>
        <v>407.93095820067992</v>
      </c>
      <c r="L221" s="2">
        <f>TREND(Calibration!$A$2:$A$4,Calibration!$D$2:$D$4,G221)</f>
        <v>1163.3333333333333</v>
      </c>
    </row>
    <row r="222" spans="1:12" x14ac:dyDescent="0.25">
      <c r="A222">
        <v>1101430</v>
      </c>
      <c r="B222">
        <v>15.03299999</v>
      </c>
      <c r="C222">
        <v>0.30648999999999998</v>
      </c>
      <c r="D222">
        <v>38.111000060000002</v>
      </c>
      <c r="E222">
        <v>0.24460000000000001</v>
      </c>
      <c r="F222">
        <v>35.965999600000004</v>
      </c>
      <c r="G222">
        <v>-8.4159999999999999E-2</v>
      </c>
      <c r="H222">
        <v>439.64999390000003</v>
      </c>
      <c r="J222" s="2">
        <f>TREND(Calibration!$A$2:$A$4,Calibration!$B$2:$B$4,C222)</f>
        <v>362.66350969855603</v>
      </c>
      <c r="K222" s="2">
        <f>TREND(Calibration!$A$2:$A$4,Calibration!$C$2:$C$4,E222)</f>
        <v>407.93095820067992</v>
      </c>
      <c r="L222" s="2">
        <f>TREND(Calibration!$A$2:$A$4,Calibration!$D$2:$D$4,G222)</f>
        <v>1163.3333333333333</v>
      </c>
    </row>
    <row r="223" spans="1:12" x14ac:dyDescent="0.25">
      <c r="A223">
        <v>1106254</v>
      </c>
      <c r="B223">
        <v>15.04300022</v>
      </c>
      <c r="C223">
        <v>0.30373000999999999</v>
      </c>
      <c r="D223">
        <v>38.066001890000003</v>
      </c>
      <c r="E223">
        <v>0.24492</v>
      </c>
      <c r="F223">
        <v>36.005001069999999</v>
      </c>
      <c r="G223">
        <v>8.0999999999999996E-4</v>
      </c>
      <c r="H223">
        <v>-9.9000003020963285E+37</v>
      </c>
      <c r="J223" s="2">
        <f>TREND(Calibration!$A$2:$A$4,Calibration!$B$2:$B$4,C223)</f>
        <v>350.17221771363984</v>
      </c>
      <c r="K223" s="2">
        <f>TREND(Calibration!$A$2:$A$4,Calibration!$C$2:$C$4,E223)</f>
        <v>410.5106916325044</v>
      </c>
      <c r="L223" s="2">
        <f>TREND(Calibration!$A$2:$A$4,Calibration!$D$2:$D$4,G223)</f>
        <v>1163.3333333333333</v>
      </c>
    </row>
    <row r="224" spans="1:12" x14ac:dyDescent="0.25">
      <c r="A224">
        <v>1111254</v>
      </c>
      <c r="B224">
        <v>15.04599953</v>
      </c>
      <c r="C224">
        <v>0.30373000999999999</v>
      </c>
      <c r="D224">
        <v>38.088001249999998</v>
      </c>
      <c r="E224">
        <v>0.24465001</v>
      </c>
      <c r="F224">
        <v>35.946998600000001</v>
      </c>
      <c r="G224">
        <v>-0.17665</v>
      </c>
      <c r="H224">
        <v>331.01400756999999</v>
      </c>
      <c r="J224" s="2">
        <f>TREND(Calibration!$A$2:$A$4,Calibration!$B$2:$B$4,C224)</f>
        <v>350.17221771363984</v>
      </c>
      <c r="K224" s="2">
        <f>TREND(Calibration!$A$2:$A$4,Calibration!$C$2:$C$4,E224)</f>
        <v>408.33412216607212</v>
      </c>
      <c r="L224" s="2">
        <f>TREND(Calibration!$A$2:$A$4,Calibration!$D$2:$D$4,G224)</f>
        <v>1163.3333333333333</v>
      </c>
    </row>
    <row r="225" spans="1:12" x14ac:dyDescent="0.25">
      <c r="A225">
        <v>1116255</v>
      </c>
      <c r="B225">
        <v>15.24400043</v>
      </c>
      <c r="C225">
        <v>0.30270999999999998</v>
      </c>
      <c r="D225">
        <v>38.062999730000001</v>
      </c>
      <c r="E225">
        <v>0.24498001</v>
      </c>
      <c r="F225">
        <v>35.986000060000002</v>
      </c>
      <c r="G225">
        <v>0.13378999999999999</v>
      </c>
      <c r="H225">
        <v>-9.9000003020963285E+37</v>
      </c>
      <c r="J225" s="2">
        <f>TREND(Calibration!$A$2:$A$4,Calibration!$B$2:$B$4,C225)</f>
        <v>345.555808691312</v>
      </c>
      <c r="K225" s="2">
        <f>TREND(Calibration!$A$2:$A$4,Calibration!$C$2:$C$4,E225)</f>
        <v>410.99447226764141</v>
      </c>
      <c r="L225" s="2">
        <f>TREND(Calibration!$A$2:$A$4,Calibration!$D$2:$D$4,G225)</f>
        <v>1163.3333333333333</v>
      </c>
    </row>
    <row r="226" spans="1:12" x14ac:dyDescent="0.25">
      <c r="A226">
        <v>1121255</v>
      </c>
      <c r="B226">
        <v>15.36699963</v>
      </c>
      <c r="C226">
        <v>0.29956999000000001</v>
      </c>
      <c r="D226">
        <v>38.073001859999998</v>
      </c>
      <c r="E226">
        <v>0.24471000000000001</v>
      </c>
      <c r="F226">
        <v>36.011001589999999</v>
      </c>
      <c r="G226">
        <v>0.15162</v>
      </c>
      <c r="H226">
        <v>-9.9000003020963285E+37</v>
      </c>
      <c r="J226" s="2">
        <f>TREND(Calibration!$A$2:$A$4,Calibration!$B$2:$B$4,C226)</f>
        <v>331.34460439508052</v>
      </c>
      <c r="K226" s="2">
        <f>TREND(Calibration!$A$2:$A$4,Calibration!$C$2:$C$4,E226)</f>
        <v>408.81774156786969</v>
      </c>
      <c r="L226" s="2">
        <f>TREND(Calibration!$A$2:$A$4,Calibration!$D$2:$D$4,G226)</f>
        <v>1163.3333333333333</v>
      </c>
    </row>
    <row r="227" spans="1:12" x14ac:dyDescent="0.25">
      <c r="A227">
        <v>1126263</v>
      </c>
      <c r="B227">
        <v>15.46800041</v>
      </c>
      <c r="C227">
        <v>0.30530000000000002</v>
      </c>
      <c r="D227">
        <v>38.069000240000001</v>
      </c>
      <c r="E227">
        <v>0.24487001</v>
      </c>
      <c r="F227">
        <v>35.965999600000004</v>
      </c>
      <c r="G227">
        <v>-6.8970000000000004E-2</v>
      </c>
      <c r="H227">
        <v>1059.2220459</v>
      </c>
      <c r="J227" s="2">
        <f>TREND(Calibration!$A$2:$A$4,Calibration!$B$2:$B$4,C227)</f>
        <v>357.27775197405344</v>
      </c>
      <c r="K227" s="2">
        <f>TREND(Calibration!$A$2:$A$4,Calibration!$C$2:$C$4,E227)</f>
        <v>410.10768890045165</v>
      </c>
      <c r="L227" s="2">
        <f>TREND(Calibration!$A$2:$A$4,Calibration!$D$2:$D$4,G227)</f>
        <v>1163.3333333333333</v>
      </c>
    </row>
    <row r="228" spans="1:12" x14ac:dyDescent="0.25">
      <c r="A228">
        <v>1131258</v>
      </c>
      <c r="B228">
        <v>15.538999560000001</v>
      </c>
      <c r="C228">
        <v>0.30588999</v>
      </c>
      <c r="D228">
        <v>38.091999049999998</v>
      </c>
      <c r="E228">
        <v>0.24465001</v>
      </c>
      <c r="F228">
        <v>35.959999080000003</v>
      </c>
      <c r="G228">
        <v>2.9409999999999999E-2</v>
      </c>
      <c r="H228">
        <v>-22.666000369999999</v>
      </c>
      <c r="J228" s="2">
        <f>TREND(Calibration!$A$2:$A$4,Calibration!$B$2:$B$4,C228)</f>
        <v>359.94795634369984</v>
      </c>
      <c r="K228" s="2">
        <f>TREND(Calibration!$A$2:$A$4,Calibration!$C$2:$C$4,E228)</f>
        <v>408.33412216607212</v>
      </c>
      <c r="L228" s="2">
        <f>TREND(Calibration!$A$2:$A$4,Calibration!$D$2:$D$4,G228)</f>
        <v>1163.3333333333333</v>
      </c>
    </row>
    <row r="229" spans="1:12" x14ac:dyDescent="0.25">
      <c r="A229">
        <v>1136493</v>
      </c>
      <c r="B229">
        <v>15.52999973</v>
      </c>
      <c r="C229">
        <v>0.30318999000000002</v>
      </c>
      <c r="D229">
        <v>38.066001890000003</v>
      </c>
      <c r="E229">
        <v>0.24465001</v>
      </c>
      <c r="F229">
        <v>35.976001740000001</v>
      </c>
      <c r="G229">
        <v>-0.13206001000000001</v>
      </c>
      <c r="H229">
        <v>387.80700683999999</v>
      </c>
      <c r="J229" s="2">
        <f>TREND(Calibration!$A$2:$A$4,Calibration!$B$2:$B$4,C229)</f>
        <v>347.7281699099542</v>
      </c>
      <c r="K229" s="2">
        <f>TREND(Calibration!$A$2:$A$4,Calibration!$C$2:$C$4,E229)</f>
        <v>408.33412216607212</v>
      </c>
      <c r="L229" s="2">
        <f>TREND(Calibration!$A$2:$A$4,Calibration!$D$2:$D$4,G229)</f>
        <v>1163.3333333333333</v>
      </c>
    </row>
    <row r="230" spans="1:12" x14ac:dyDescent="0.25">
      <c r="A230">
        <v>1141258</v>
      </c>
      <c r="B230">
        <v>15.44200039</v>
      </c>
      <c r="C230">
        <v>0.30594999</v>
      </c>
      <c r="D230">
        <v>38.097999569999999</v>
      </c>
      <c r="E230">
        <v>0.24471000000000001</v>
      </c>
      <c r="F230">
        <v>35.957000729999997</v>
      </c>
      <c r="G230">
        <v>-0.13134999999999999</v>
      </c>
      <c r="H230">
        <v>185.28999329000001</v>
      </c>
      <c r="J230" s="2">
        <f>TREND(Calibration!$A$2:$A$4,Calibration!$B$2:$B$4,C230)</f>
        <v>360.21950715333855</v>
      </c>
      <c r="K230" s="2">
        <f>TREND(Calibration!$A$2:$A$4,Calibration!$C$2:$C$4,E230)</f>
        <v>408.81774156786969</v>
      </c>
      <c r="L230" s="2">
        <f>TREND(Calibration!$A$2:$A$4,Calibration!$D$2:$D$4,G230)</f>
        <v>1163.3333333333333</v>
      </c>
    </row>
    <row r="231" spans="1:12" x14ac:dyDescent="0.25">
      <c r="A231">
        <v>1146349</v>
      </c>
      <c r="B231">
        <v>15.34500027</v>
      </c>
      <c r="C231">
        <v>0.30541000000000001</v>
      </c>
      <c r="D231">
        <v>38.056999210000001</v>
      </c>
      <c r="E231">
        <v>0.24454001</v>
      </c>
      <c r="F231">
        <v>35.97000122</v>
      </c>
      <c r="G231">
        <v>4.1779999999999998E-2</v>
      </c>
      <c r="H231">
        <v>-9.9000003020963285E+37</v>
      </c>
      <c r="J231" s="2">
        <f>TREND(Calibration!$A$2:$A$4,Calibration!$B$2:$B$4,C231)</f>
        <v>357.77559512505786</v>
      </c>
      <c r="K231" s="2">
        <f>TREND(Calibration!$A$2:$A$4,Calibration!$C$2:$C$4,E231)</f>
        <v>407.44733879888236</v>
      </c>
      <c r="L231" s="2">
        <f>TREND(Calibration!$A$2:$A$4,Calibration!$D$2:$D$4,G231)</f>
        <v>1163.3333333333333</v>
      </c>
    </row>
    <row r="232" spans="1:12" x14ac:dyDescent="0.25">
      <c r="A232">
        <v>1151258</v>
      </c>
      <c r="B232">
        <v>15.24100018</v>
      </c>
      <c r="C232">
        <v>0.30470999999999998</v>
      </c>
      <c r="D232">
        <v>38.062999730000001</v>
      </c>
      <c r="E232">
        <v>0.24465001</v>
      </c>
      <c r="F232">
        <v>36.000999450000002</v>
      </c>
      <c r="G232">
        <v>2.9080000000000002E-2</v>
      </c>
      <c r="H232">
        <v>-9.9000003020963285E+37</v>
      </c>
      <c r="J232" s="2">
        <f>TREND(Calibration!$A$2:$A$4,Calibration!$B$2:$B$4,C232)</f>
        <v>354.60750234593843</v>
      </c>
      <c r="K232" s="2">
        <f>TREND(Calibration!$A$2:$A$4,Calibration!$C$2:$C$4,E232)</f>
        <v>408.33412216607212</v>
      </c>
      <c r="L232" s="2">
        <f>TREND(Calibration!$A$2:$A$4,Calibration!$D$2:$D$4,G232)</f>
        <v>1163.3333333333333</v>
      </c>
    </row>
    <row r="233" spans="1:12" x14ac:dyDescent="0.25">
      <c r="A233">
        <v>1156261</v>
      </c>
      <c r="B233">
        <v>15.13099957</v>
      </c>
      <c r="C233">
        <v>0.30805999000000001</v>
      </c>
      <c r="D233">
        <v>38.062999730000001</v>
      </c>
      <c r="E233">
        <v>0.24460000000000001</v>
      </c>
      <c r="F233">
        <v>35.972999569999999</v>
      </c>
      <c r="G233">
        <v>0.11692</v>
      </c>
      <c r="H233">
        <v>-9.9000003020963285E+37</v>
      </c>
      <c r="J233" s="2">
        <f>TREND(Calibration!$A$2:$A$4,Calibration!$B$2:$B$4,C233)</f>
        <v>369.76904395896963</v>
      </c>
      <c r="K233" s="2">
        <f>TREND(Calibration!$A$2:$A$4,Calibration!$C$2:$C$4,E233)</f>
        <v>407.93095820067992</v>
      </c>
      <c r="L233" s="2">
        <f>TREND(Calibration!$A$2:$A$4,Calibration!$D$2:$D$4,G233)</f>
        <v>1163.3333333333333</v>
      </c>
    </row>
    <row r="234" spans="1:12" x14ac:dyDescent="0.25">
      <c r="A234">
        <v>1161417</v>
      </c>
      <c r="B234">
        <v>15.088000299999999</v>
      </c>
      <c r="C234">
        <v>0.30395000999999999</v>
      </c>
      <c r="D234">
        <v>38.10400009</v>
      </c>
      <c r="E234">
        <v>0.24498001</v>
      </c>
      <c r="F234">
        <v>35.953998570000003</v>
      </c>
      <c r="G234">
        <v>-3.6429999999999997E-2</v>
      </c>
      <c r="H234">
        <v>1114.7209472699999</v>
      </c>
      <c r="J234" s="2">
        <f>TREND(Calibration!$A$2:$A$4,Calibration!$B$2:$B$4,C234)</f>
        <v>351.16790401564867</v>
      </c>
      <c r="K234" s="2">
        <f>TREND(Calibration!$A$2:$A$4,Calibration!$C$2:$C$4,E234)</f>
        <v>410.99447226764141</v>
      </c>
      <c r="L234" s="2">
        <f>TREND(Calibration!$A$2:$A$4,Calibration!$D$2:$D$4,G234)</f>
        <v>1163.3333333333333</v>
      </c>
    </row>
    <row r="235" spans="1:12" x14ac:dyDescent="0.25">
      <c r="A235">
        <v>1166258</v>
      </c>
      <c r="B235">
        <v>15.25399971</v>
      </c>
      <c r="C235">
        <v>0.30459999999999998</v>
      </c>
      <c r="D235">
        <v>38.073001859999998</v>
      </c>
      <c r="E235">
        <v>0.24465001</v>
      </c>
      <c r="F235">
        <v>35.998001100000003</v>
      </c>
      <c r="G235">
        <v>0.20362</v>
      </c>
      <c r="H235">
        <v>-9.9000003020963285E+37</v>
      </c>
      <c r="J235" s="2">
        <f>TREND(Calibration!$A$2:$A$4,Calibration!$B$2:$B$4,C235)</f>
        <v>354.10965919493401</v>
      </c>
      <c r="K235" s="2">
        <f>TREND(Calibration!$A$2:$A$4,Calibration!$C$2:$C$4,E235)</f>
        <v>408.33412216607212</v>
      </c>
      <c r="L235" s="2">
        <f>TREND(Calibration!$A$2:$A$4,Calibration!$D$2:$D$4,G235)</f>
        <v>1163.3333333333333</v>
      </c>
    </row>
    <row r="236" spans="1:12" x14ac:dyDescent="0.25">
      <c r="A236">
        <v>1171255</v>
      </c>
      <c r="B236">
        <v>15.380000109999999</v>
      </c>
      <c r="C236">
        <v>0.30616999</v>
      </c>
      <c r="D236">
        <v>38.084999080000003</v>
      </c>
      <c r="E236">
        <v>0.24465001</v>
      </c>
      <c r="F236">
        <v>35.988998410000001</v>
      </c>
      <c r="G236">
        <v>-7.1900000000000002E-3</v>
      </c>
      <c r="H236">
        <v>-9.9000003020963285E+37</v>
      </c>
      <c r="J236" s="2">
        <f>TREND(Calibration!$A$2:$A$4,Calibration!$B$2:$B$4,C236)</f>
        <v>361.21519345534762</v>
      </c>
      <c r="K236" s="2">
        <f>TREND(Calibration!$A$2:$A$4,Calibration!$C$2:$C$4,E236)</f>
        <v>408.33412216607212</v>
      </c>
      <c r="L236" s="2">
        <f>TREND(Calibration!$A$2:$A$4,Calibration!$D$2:$D$4,G236)</f>
        <v>1163.3333333333333</v>
      </c>
    </row>
    <row r="237" spans="1:12" x14ac:dyDescent="0.25">
      <c r="A237">
        <v>1176254</v>
      </c>
      <c r="B237">
        <v>15.47099972</v>
      </c>
      <c r="C237">
        <v>0.30616999</v>
      </c>
      <c r="D237">
        <v>38.084999080000003</v>
      </c>
      <c r="E237">
        <v>0.24465001</v>
      </c>
      <c r="F237">
        <v>35.994998930000001</v>
      </c>
      <c r="G237">
        <v>5.2970000000000003E-2</v>
      </c>
      <c r="H237">
        <v>-9.9000003020963285E+37</v>
      </c>
      <c r="J237" s="2">
        <f>TREND(Calibration!$A$2:$A$4,Calibration!$B$2:$B$4,C237)</f>
        <v>361.21519345534762</v>
      </c>
      <c r="K237" s="2">
        <f>TREND(Calibration!$A$2:$A$4,Calibration!$C$2:$C$4,E237)</f>
        <v>408.33412216607212</v>
      </c>
      <c r="L237" s="2">
        <f>TREND(Calibration!$A$2:$A$4,Calibration!$D$2:$D$4,G237)</f>
        <v>1163.3333333333333</v>
      </c>
    </row>
    <row r="238" spans="1:12" x14ac:dyDescent="0.25">
      <c r="A238">
        <v>1181255</v>
      </c>
      <c r="B238">
        <v>15.52600002</v>
      </c>
      <c r="C238">
        <v>0.30654000999999997</v>
      </c>
      <c r="D238">
        <v>38.088001249999998</v>
      </c>
      <c r="E238">
        <v>0.24498001</v>
      </c>
      <c r="F238">
        <v>35.959999080000003</v>
      </c>
      <c r="G238">
        <v>0.15984000000000001</v>
      </c>
      <c r="H238">
        <v>-9.9000003020963285E+37</v>
      </c>
      <c r="J238" s="2">
        <f>TREND(Calibration!$A$2:$A$4,Calibration!$B$2:$B$4,C238)</f>
        <v>362.8898472983899</v>
      </c>
      <c r="K238" s="2">
        <f>TREND(Calibration!$A$2:$A$4,Calibration!$C$2:$C$4,E238)</f>
        <v>410.99447226764141</v>
      </c>
      <c r="L238" s="2">
        <f>TREND(Calibration!$A$2:$A$4,Calibration!$D$2:$D$4,G238)</f>
        <v>1163.3333333333333</v>
      </c>
    </row>
    <row r="239" spans="1:12" x14ac:dyDescent="0.25">
      <c r="A239">
        <v>1186255</v>
      </c>
      <c r="B239">
        <v>15.5</v>
      </c>
      <c r="C239">
        <v>0.30502998999999997</v>
      </c>
      <c r="D239">
        <v>38.084999080000003</v>
      </c>
      <c r="E239">
        <v>0.24492</v>
      </c>
      <c r="F239">
        <v>35.965999600000004</v>
      </c>
      <c r="G239">
        <v>0.19145999999999999</v>
      </c>
      <c r="H239">
        <v>110.49600220000001</v>
      </c>
      <c r="J239" s="2">
        <f>TREND(Calibration!$A$2:$A$4,Calibration!$B$2:$B$4,C239)</f>
        <v>356.05572807221029</v>
      </c>
      <c r="K239" s="2">
        <f>TREND(Calibration!$A$2:$A$4,Calibration!$C$2:$C$4,E239)</f>
        <v>410.5106916325044</v>
      </c>
      <c r="L239" s="2">
        <f>TREND(Calibration!$A$2:$A$4,Calibration!$D$2:$D$4,G239)</f>
        <v>1163.3333333333333</v>
      </c>
    </row>
    <row r="240" spans="1:12" x14ac:dyDescent="0.25">
      <c r="A240">
        <v>1191274</v>
      </c>
      <c r="B240">
        <v>15.39599991</v>
      </c>
      <c r="C240">
        <v>0.30281001000000002</v>
      </c>
      <c r="D240">
        <v>38.087001800000003</v>
      </c>
      <c r="E240">
        <v>0.24498001</v>
      </c>
      <c r="F240">
        <v>36.009998320000001</v>
      </c>
      <c r="G240">
        <v>0.15568000000000001</v>
      </c>
      <c r="H240">
        <v>1.99899995</v>
      </c>
      <c r="J240" s="2">
        <f>TREND(Calibration!$A$2:$A$4,Calibration!$B$2:$B$4,C240)</f>
        <v>346.0084386325118</v>
      </c>
      <c r="K240" s="2">
        <f>TREND(Calibration!$A$2:$A$4,Calibration!$C$2:$C$4,E240)</f>
        <v>410.99447226764141</v>
      </c>
      <c r="L240" s="2">
        <f>TREND(Calibration!$A$2:$A$4,Calibration!$D$2:$D$4,G240)</f>
        <v>1163.3333333333333</v>
      </c>
    </row>
    <row r="241" spans="1:12" x14ac:dyDescent="0.25">
      <c r="A241">
        <v>1196378</v>
      </c>
      <c r="B241">
        <v>15.26599979</v>
      </c>
      <c r="C241">
        <v>0.30362001</v>
      </c>
      <c r="D241">
        <v>38.063999180000003</v>
      </c>
      <c r="E241">
        <v>0.24498001</v>
      </c>
      <c r="F241">
        <v>36.013999939999998</v>
      </c>
      <c r="G241">
        <v>0.1027</v>
      </c>
      <c r="H241">
        <v>-9.9000003020963285E+37</v>
      </c>
      <c r="J241" s="2">
        <f>TREND(Calibration!$A$2:$A$4,Calibration!$B$2:$B$4,C241)</f>
        <v>349.67437456263542</v>
      </c>
      <c r="K241" s="2">
        <f>TREND(Calibration!$A$2:$A$4,Calibration!$C$2:$C$4,E241)</f>
        <v>410.99447226764141</v>
      </c>
      <c r="L241" s="2">
        <f>TREND(Calibration!$A$2:$A$4,Calibration!$D$2:$D$4,G241)</f>
        <v>1163.3333333333333</v>
      </c>
    </row>
    <row r="242" spans="1:12" x14ac:dyDescent="0.25">
      <c r="A242">
        <v>1201274</v>
      </c>
      <c r="B242">
        <v>15.08100033</v>
      </c>
      <c r="C242">
        <v>0.30562001</v>
      </c>
      <c r="D242">
        <v>38.133998869999999</v>
      </c>
      <c r="E242">
        <v>0.24498001</v>
      </c>
      <c r="F242">
        <v>35.983001710000003</v>
      </c>
      <c r="G242">
        <v>-3.6810000000000002E-2</v>
      </c>
      <c r="H242">
        <v>938.95098876999998</v>
      </c>
      <c r="J242" s="2">
        <f>TREND(Calibration!$A$2:$A$4,Calibration!$B$2:$B$4,C242)</f>
        <v>358.72606821726185</v>
      </c>
      <c r="K242" s="2">
        <f>TREND(Calibration!$A$2:$A$4,Calibration!$C$2:$C$4,E242)</f>
        <v>410.99447226764141</v>
      </c>
      <c r="L242" s="2">
        <f>TREND(Calibration!$A$2:$A$4,Calibration!$D$2:$D$4,G242)</f>
        <v>1163.3333333333333</v>
      </c>
    </row>
    <row r="243" spans="1:12" x14ac:dyDescent="0.25">
      <c r="A243">
        <v>1206258</v>
      </c>
      <c r="B243">
        <v>15.041999819999999</v>
      </c>
      <c r="C243">
        <v>0.30470999999999998</v>
      </c>
      <c r="D243">
        <v>38.120998380000003</v>
      </c>
      <c r="E243">
        <v>0.24498001</v>
      </c>
      <c r="F243">
        <v>36.007999419999997</v>
      </c>
      <c r="G243">
        <v>4.2220000000000001E-2</v>
      </c>
      <c r="H243">
        <v>-9.9000003020963285E+37</v>
      </c>
      <c r="J243" s="2">
        <f>TREND(Calibration!$A$2:$A$4,Calibration!$B$2:$B$4,C243)</f>
        <v>354.60750234593843</v>
      </c>
      <c r="K243" s="2">
        <f>TREND(Calibration!$A$2:$A$4,Calibration!$C$2:$C$4,E243)</f>
        <v>410.99447226764141</v>
      </c>
      <c r="L243" s="2">
        <f>TREND(Calibration!$A$2:$A$4,Calibration!$D$2:$D$4,G243)</f>
        <v>1163.3333333333333</v>
      </c>
    </row>
    <row r="244" spans="1:12" x14ac:dyDescent="0.25">
      <c r="A244">
        <v>1211321</v>
      </c>
      <c r="B244">
        <v>15.07699966</v>
      </c>
      <c r="C244">
        <v>0.30335000000000001</v>
      </c>
      <c r="D244">
        <v>38.147998809999997</v>
      </c>
      <c r="E244">
        <v>0.24503</v>
      </c>
      <c r="F244">
        <v>35.986000060000002</v>
      </c>
      <c r="G244">
        <v>-0.20902999999999999</v>
      </c>
      <c r="H244">
        <v>163.73599243000001</v>
      </c>
      <c r="J244" s="2">
        <f>TREND(Calibration!$A$2:$A$4,Calibration!$B$2:$B$4,C244)</f>
        <v>348.45235066079272</v>
      </c>
      <c r="K244" s="2">
        <f>TREND(Calibration!$A$2:$A$4,Calibration!$C$2:$C$4,E244)</f>
        <v>411.39747499969417</v>
      </c>
      <c r="L244" s="2">
        <f>TREND(Calibration!$A$2:$A$4,Calibration!$D$2:$D$4,G244)</f>
        <v>1163.3333333333333</v>
      </c>
    </row>
    <row r="245" spans="1:12" x14ac:dyDescent="0.25">
      <c r="A245">
        <v>1216257</v>
      </c>
      <c r="B245">
        <v>15.22000027</v>
      </c>
      <c r="C245">
        <v>0.30789</v>
      </c>
      <c r="D245">
        <v>38.162998199999997</v>
      </c>
      <c r="E245">
        <v>0.24540999999999999</v>
      </c>
      <c r="F245">
        <v>36.028999329999998</v>
      </c>
      <c r="G245">
        <v>-9.8000000000000004E-2</v>
      </c>
      <c r="H245">
        <v>-77.263999940000005</v>
      </c>
      <c r="J245" s="2">
        <f>TREND(Calibration!$A$2:$A$4,Calibration!$B$2:$B$4,C245)</f>
        <v>368.99969525679444</v>
      </c>
      <c r="K245" s="2">
        <f>TREND(Calibration!$A$2:$A$4,Calibration!$C$2:$C$4,E245)</f>
        <v>414.46090844998594</v>
      </c>
      <c r="L245" s="2">
        <f>TREND(Calibration!$A$2:$A$4,Calibration!$D$2:$D$4,G245)</f>
        <v>1163.3333333333333</v>
      </c>
    </row>
    <row r="246" spans="1:12" x14ac:dyDescent="0.25">
      <c r="A246">
        <v>1221445</v>
      </c>
      <c r="B246">
        <v>15.420000079999999</v>
      </c>
      <c r="C246">
        <v>0.30757001</v>
      </c>
      <c r="D246">
        <v>38.174999239999998</v>
      </c>
      <c r="E246">
        <v>0.24562</v>
      </c>
      <c r="F246">
        <v>36.055999759999999</v>
      </c>
      <c r="G246">
        <v>6.6540000000000002E-2</v>
      </c>
      <c r="H246">
        <v>-9.9000003020963285E+37</v>
      </c>
      <c r="J246" s="2">
        <f>TREND(Calibration!$A$2:$A$4,Calibration!$B$2:$B$4,C246)</f>
        <v>367.55146953052258</v>
      </c>
      <c r="K246" s="2">
        <f>TREND(Calibration!$A$2:$A$4,Calibration!$C$2:$C$4,E246)</f>
        <v>416.15385851462111</v>
      </c>
      <c r="L246" s="2">
        <f>TREND(Calibration!$A$2:$A$4,Calibration!$D$2:$D$4,G246)</f>
        <v>1163.3333333333333</v>
      </c>
    </row>
    <row r="247" spans="1:12" x14ac:dyDescent="0.25">
      <c r="A247">
        <v>1226258</v>
      </c>
      <c r="B247">
        <v>15.505000109999999</v>
      </c>
      <c r="C247">
        <v>0.30562001</v>
      </c>
      <c r="D247">
        <v>38.17200089</v>
      </c>
      <c r="E247">
        <v>0.24525</v>
      </c>
      <c r="F247">
        <v>36.043998719999998</v>
      </c>
      <c r="G247">
        <v>-4.5030000000000001E-2</v>
      </c>
      <c r="H247">
        <v>217.78700255999999</v>
      </c>
      <c r="J247" s="2">
        <f>TREND(Calibration!$A$2:$A$4,Calibration!$B$2:$B$4,C247)</f>
        <v>358.72606821726185</v>
      </c>
      <c r="K247" s="2">
        <f>TREND(Calibration!$A$2:$A$4,Calibration!$C$2:$C$4,E247)</f>
        <v>413.1710417340737</v>
      </c>
      <c r="L247" s="2">
        <f>TREND(Calibration!$A$2:$A$4,Calibration!$D$2:$D$4,G247)</f>
        <v>1163.3333333333333</v>
      </c>
    </row>
    <row r="248" spans="1:12" x14ac:dyDescent="0.25">
      <c r="A248">
        <v>1231258</v>
      </c>
      <c r="B248">
        <v>15.59200001</v>
      </c>
      <c r="C248">
        <v>0.30724998999999997</v>
      </c>
      <c r="D248">
        <v>38.176998140000002</v>
      </c>
      <c r="E248">
        <v>0.24529999</v>
      </c>
      <c r="F248">
        <v>36.033000950000002</v>
      </c>
      <c r="G248">
        <v>-0.10443</v>
      </c>
      <c r="H248">
        <v>243.23699951</v>
      </c>
      <c r="J248" s="2">
        <f>TREND(Calibration!$A$2:$A$4,Calibration!$B$2:$B$4,C248)</f>
        <v>366.10310802884578</v>
      </c>
      <c r="K248" s="2">
        <f>TREND(Calibration!$A$2:$A$4,Calibration!$C$2:$C$4,E248)</f>
        <v>413.57404446612645</v>
      </c>
      <c r="L248" s="2">
        <f>TREND(Calibration!$A$2:$A$4,Calibration!$D$2:$D$4,G248)</f>
        <v>1163.3333333333333</v>
      </c>
    </row>
    <row r="249" spans="1:12" x14ac:dyDescent="0.25">
      <c r="A249">
        <v>1236369</v>
      </c>
      <c r="B249">
        <v>15.585000040000001</v>
      </c>
      <c r="C249">
        <v>0.30794999000000001</v>
      </c>
      <c r="D249">
        <v>38.201000209999997</v>
      </c>
      <c r="E249">
        <v>0.24525</v>
      </c>
      <c r="F249">
        <v>36.01499939</v>
      </c>
      <c r="G249">
        <v>-0.12254</v>
      </c>
      <c r="H249">
        <v>332.39401244999999</v>
      </c>
      <c r="J249" s="2">
        <f>TREND(Calibration!$A$2:$A$4,Calibration!$B$2:$B$4,C249)</f>
        <v>369.27120080796499</v>
      </c>
      <c r="K249" s="2">
        <f>TREND(Calibration!$A$2:$A$4,Calibration!$C$2:$C$4,E249)</f>
        <v>413.1710417340737</v>
      </c>
      <c r="L249" s="2">
        <f>TREND(Calibration!$A$2:$A$4,Calibration!$D$2:$D$4,G249)</f>
        <v>1163.3333333333333</v>
      </c>
    </row>
    <row r="250" spans="1:12" x14ac:dyDescent="0.25">
      <c r="A250">
        <v>1241365</v>
      </c>
      <c r="B250">
        <v>15.477999690000001</v>
      </c>
      <c r="C250">
        <v>0.30535001000000001</v>
      </c>
      <c r="D250">
        <v>38.194999690000003</v>
      </c>
      <c r="E250">
        <v>0.24529999</v>
      </c>
      <c r="F250">
        <v>36.01499939</v>
      </c>
      <c r="G250">
        <v>-0.23179000999999999</v>
      </c>
      <c r="H250">
        <v>-182.05599975999999</v>
      </c>
      <c r="J250" s="2">
        <f>TREND(Calibration!$A$2:$A$4,Calibration!$B$2:$B$4,C250)</f>
        <v>357.50408957388731</v>
      </c>
      <c r="K250" s="2">
        <f>TREND(Calibration!$A$2:$A$4,Calibration!$C$2:$C$4,E250)</f>
        <v>413.57404446612645</v>
      </c>
      <c r="L250" s="2">
        <f>TREND(Calibration!$A$2:$A$4,Calibration!$D$2:$D$4,G250)</f>
        <v>1163.3333333333333</v>
      </c>
    </row>
    <row r="251" spans="1:12" x14ac:dyDescent="0.25">
      <c r="A251">
        <v>1246258</v>
      </c>
      <c r="B251">
        <v>15.38700008</v>
      </c>
      <c r="C251">
        <v>0.30340999000000002</v>
      </c>
      <c r="D251">
        <v>38.166000369999999</v>
      </c>
      <c r="E251">
        <v>0.24535000000000001</v>
      </c>
      <c r="F251">
        <v>36.040000919999997</v>
      </c>
      <c r="G251">
        <v>9.5099999999999994E-3</v>
      </c>
      <c r="H251">
        <v>-9.9000003020963285E+37</v>
      </c>
      <c r="J251" s="2">
        <f>TREND(Calibration!$A$2:$A$4,Calibration!$B$2:$B$4,C251)</f>
        <v>348.72385621196327</v>
      </c>
      <c r="K251" s="2">
        <f>TREND(Calibration!$A$2:$A$4,Calibration!$C$2:$C$4,E251)</f>
        <v>413.9772084315191</v>
      </c>
      <c r="L251" s="2">
        <f>TREND(Calibration!$A$2:$A$4,Calibration!$D$2:$D$4,G251)</f>
        <v>1163.3333333333333</v>
      </c>
    </row>
    <row r="252" spans="1:12" x14ac:dyDescent="0.25">
      <c r="A252">
        <v>1251255</v>
      </c>
      <c r="B252">
        <v>15.23499966</v>
      </c>
      <c r="C252">
        <v>0.30368000000000001</v>
      </c>
      <c r="D252">
        <v>38.192001339999997</v>
      </c>
      <c r="E252">
        <v>0.24529999</v>
      </c>
      <c r="F252">
        <v>36.023998259999999</v>
      </c>
      <c r="G252">
        <v>-8.3140000000000006E-2</v>
      </c>
      <c r="H252">
        <v>652.52001953000001</v>
      </c>
      <c r="J252" s="2">
        <f>TREND(Calibration!$A$2:$A$4,Calibration!$B$2:$B$4,C252)</f>
        <v>349.94588011380597</v>
      </c>
      <c r="K252" s="2">
        <f>TREND(Calibration!$A$2:$A$4,Calibration!$C$2:$C$4,E252)</f>
        <v>413.57404446612645</v>
      </c>
      <c r="L252" s="2">
        <f>TREND(Calibration!$A$2:$A$4,Calibration!$D$2:$D$4,G252)</f>
        <v>1163.3333333333333</v>
      </c>
    </row>
    <row r="253" spans="1:12" x14ac:dyDescent="0.25">
      <c r="A253">
        <v>1256377</v>
      </c>
      <c r="B253">
        <v>15.211000439999999</v>
      </c>
      <c r="C253">
        <v>0.30659999999999998</v>
      </c>
      <c r="D253">
        <v>38.194000240000001</v>
      </c>
      <c r="E253">
        <v>0.24529999</v>
      </c>
      <c r="F253">
        <v>36.04700089</v>
      </c>
      <c r="G253">
        <v>1.57E-3</v>
      </c>
      <c r="H253">
        <v>-9.9000003020963285E+37</v>
      </c>
      <c r="J253" s="2">
        <f>TREND(Calibration!$A$2:$A$4,Calibration!$B$2:$B$4,C253)</f>
        <v>363.16135284956044</v>
      </c>
      <c r="K253" s="2">
        <f>TREND(Calibration!$A$2:$A$4,Calibration!$C$2:$C$4,E253)</f>
        <v>413.57404446612645</v>
      </c>
      <c r="L253" s="2">
        <f>TREND(Calibration!$A$2:$A$4,Calibration!$D$2:$D$4,G253)</f>
        <v>1163.3333333333333</v>
      </c>
    </row>
    <row r="254" spans="1:12" x14ac:dyDescent="0.25">
      <c r="A254">
        <v>1261402</v>
      </c>
      <c r="B254">
        <v>15.225000380000001</v>
      </c>
      <c r="C254">
        <v>0.30621999999999999</v>
      </c>
      <c r="D254">
        <v>38.189998629999998</v>
      </c>
      <c r="E254">
        <v>0.24568000000000001</v>
      </c>
      <c r="F254">
        <v>36.02099991</v>
      </c>
      <c r="G254">
        <v>5.178E-2</v>
      </c>
      <c r="H254">
        <v>-1.74399996</v>
      </c>
      <c r="J254" s="2">
        <f>TREND(Calibration!$A$2:$A$4,Calibration!$B$2:$B$4,C254)</f>
        <v>361.44153105518149</v>
      </c>
      <c r="K254" s="2">
        <f>TREND(Calibration!$A$2:$A$4,Calibration!$C$2:$C$4,E254)</f>
        <v>416.63755853308817</v>
      </c>
      <c r="L254" s="2">
        <f>TREND(Calibration!$A$2:$A$4,Calibration!$D$2:$D$4,G254)</f>
        <v>1163.3333333333333</v>
      </c>
    </row>
    <row r="255" spans="1:12" x14ac:dyDescent="0.25">
      <c r="A255">
        <v>1266257</v>
      </c>
      <c r="B255">
        <v>15.25300026</v>
      </c>
      <c r="C255">
        <v>0.30524999000000003</v>
      </c>
      <c r="D255">
        <v>38.200000760000002</v>
      </c>
      <c r="E255">
        <v>0.24529999</v>
      </c>
      <c r="F255">
        <v>35.993999479999999</v>
      </c>
      <c r="G255">
        <v>-2.6759999999999999E-2</v>
      </c>
      <c r="H255">
        <v>639.40399170000001</v>
      </c>
      <c r="J255" s="2">
        <f>TREND(Calibration!$A$2:$A$4,Calibration!$B$2:$B$4,C255)</f>
        <v>357.05141437421958</v>
      </c>
      <c r="K255" s="2">
        <f>TREND(Calibration!$A$2:$A$4,Calibration!$C$2:$C$4,E255)</f>
        <v>413.57404446612645</v>
      </c>
      <c r="L255" s="2">
        <f>TREND(Calibration!$A$2:$A$4,Calibration!$D$2:$D$4,G255)</f>
        <v>1163.3333333333333</v>
      </c>
    </row>
    <row r="256" spans="1:12" x14ac:dyDescent="0.25">
      <c r="A256">
        <v>1271254</v>
      </c>
      <c r="B256">
        <v>15.40400028</v>
      </c>
      <c r="C256">
        <v>0.30708000000000002</v>
      </c>
      <c r="D256">
        <v>38.136001589999999</v>
      </c>
      <c r="E256">
        <v>0.24525</v>
      </c>
      <c r="F256">
        <v>36.041999820000001</v>
      </c>
      <c r="G256">
        <v>9.2490000000000003E-2</v>
      </c>
      <c r="H256">
        <v>-9.9000003020963285E+37</v>
      </c>
      <c r="J256" s="2">
        <f>TREND(Calibration!$A$2:$A$4,Calibration!$B$2:$B$4,C256)</f>
        <v>365.33375932667082</v>
      </c>
      <c r="K256" s="2">
        <f>TREND(Calibration!$A$2:$A$4,Calibration!$C$2:$C$4,E256)</f>
        <v>413.1710417340737</v>
      </c>
      <c r="L256" s="2">
        <f>TREND(Calibration!$A$2:$A$4,Calibration!$D$2:$D$4,G256)</f>
        <v>1163.3333333333333</v>
      </c>
    </row>
    <row r="257" spans="1:12" x14ac:dyDescent="0.25">
      <c r="A257">
        <v>1276258</v>
      </c>
      <c r="B257">
        <v>15.51299953</v>
      </c>
      <c r="C257">
        <v>0.30557001</v>
      </c>
      <c r="D257">
        <v>38.193000789999999</v>
      </c>
      <c r="E257">
        <v>0.24498001</v>
      </c>
      <c r="F257">
        <v>36.048999790000003</v>
      </c>
      <c r="G257">
        <v>-0.10519000000000001</v>
      </c>
      <c r="H257">
        <v>612.97601318</v>
      </c>
      <c r="J257" s="2">
        <f>TREND(Calibration!$A$2:$A$4,Calibration!$B$2:$B$4,C257)</f>
        <v>358.49977587589615</v>
      </c>
      <c r="K257" s="2">
        <f>TREND(Calibration!$A$2:$A$4,Calibration!$C$2:$C$4,E257)</f>
        <v>410.99447226764141</v>
      </c>
      <c r="L257" s="2">
        <f>TREND(Calibration!$A$2:$A$4,Calibration!$D$2:$D$4,G257)</f>
        <v>1163.3333333333333</v>
      </c>
    </row>
    <row r="258" spans="1:12" x14ac:dyDescent="0.25">
      <c r="A258">
        <v>1281436</v>
      </c>
      <c r="B258">
        <v>15.553999900000001</v>
      </c>
      <c r="C258">
        <v>0.30298001000000002</v>
      </c>
      <c r="D258">
        <v>38.171001429999997</v>
      </c>
      <c r="E258">
        <v>0.24492</v>
      </c>
      <c r="F258">
        <v>36.022998809999997</v>
      </c>
      <c r="G258">
        <v>-4.9730000000000003E-2</v>
      </c>
      <c r="H258">
        <v>25.7840004</v>
      </c>
      <c r="J258" s="2">
        <f>TREND(Calibration!$A$2:$A$4,Calibration!$B$2:$B$4,C258)</f>
        <v>346.77783259315515</v>
      </c>
      <c r="K258" s="2">
        <f>TREND(Calibration!$A$2:$A$4,Calibration!$C$2:$C$4,E258)</f>
        <v>410.5106916325044</v>
      </c>
      <c r="L258" s="2">
        <f>TREND(Calibration!$A$2:$A$4,Calibration!$D$2:$D$4,G258)</f>
        <v>1163.3333333333333</v>
      </c>
    </row>
    <row r="259" spans="1:12" x14ac:dyDescent="0.25">
      <c r="A259">
        <v>1286336</v>
      </c>
      <c r="B259">
        <v>15.51500034</v>
      </c>
      <c r="C259">
        <v>0.30557001</v>
      </c>
      <c r="D259">
        <v>38.146999360000002</v>
      </c>
      <c r="E259">
        <v>0.24492</v>
      </c>
      <c r="F259">
        <v>36.048000340000002</v>
      </c>
      <c r="G259">
        <v>1.405E-2</v>
      </c>
      <c r="H259">
        <v>-9.9000003020963285E+37</v>
      </c>
      <c r="J259" s="2">
        <f>TREND(Calibration!$A$2:$A$4,Calibration!$B$2:$B$4,C259)</f>
        <v>358.49977587589615</v>
      </c>
      <c r="K259" s="2">
        <f>TREND(Calibration!$A$2:$A$4,Calibration!$C$2:$C$4,E259)</f>
        <v>410.5106916325044</v>
      </c>
      <c r="L259" s="2">
        <f>TREND(Calibration!$A$2:$A$4,Calibration!$D$2:$D$4,G259)</f>
        <v>1163.3333333333333</v>
      </c>
    </row>
    <row r="260" spans="1:12" x14ac:dyDescent="0.25">
      <c r="A260">
        <v>1291399</v>
      </c>
      <c r="B260">
        <v>15.38899994</v>
      </c>
      <c r="C260">
        <v>0.30406000999999999</v>
      </c>
      <c r="D260">
        <v>38.153999329999998</v>
      </c>
      <c r="E260">
        <v>0.24471000000000001</v>
      </c>
      <c r="F260">
        <v>36.025001529999997</v>
      </c>
      <c r="G260">
        <v>-0.14076</v>
      </c>
      <c r="H260">
        <v>662.79498291000004</v>
      </c>
      <c r="J260" s="2">
        <f>TREND(Calibration!$A$2:$A$4,Calibration!$B$2:$B$4,C260)</f>
        <v>351.66574716665309</v>
      </c>
      <c r="K260" s="2">
        <f>TREND(Calibration!$A$2:$A$4,Calibration!$C$2:$C$4,E260)</f>
        <v>408.81774156786969</v>
      </c>
      <c r="L260" s="2">
        <f>TREND(Calibration!$A$2:$A$4,Calibration!$D$2:$D$4,G260)</f>
        <v>1163.3333333333333</v>
      </c>
    </row>
    <row r="261" spans="1:12" x14ac:dyDescent="0.25">
      <c r="A261">
        <v>1296264</v>
      </c>
      <c r="B261">
        <v>15.24600029</v>
      </c>
      <c r="C261">
        <v>0.30426999999999998</v>
      </c>
      <c r="D261">
        <v>38.162998199999997</v>
      </c>
      <c r="E261">
        <v>0.24471000000000001</v>
      </c>
      <c r="F261">
        <v>36.006000520000001</v>
      </c>
      <c r="G261">
        <v>-0.18945998999999999</v>
      </c>
      <c r="H261">
        <v>271.09298705999998</v>
      </c>
      <c r="J261" s="2">
        <f>TREND(Calibration!$A$2:$A$4,Calibration!$B$2:$B$4,C261)</f>
        <v>352.61612974192076</v>
      </c>
      <c r="K261" s="2">
        <f>TREND(Calibration!$A$2:$A$4,Calibration!$C$2:$C$4,E261)</f>
        <v>408.81774156786969</v>
      </c>
      <c r="L261" s="2">
        <f>TREND(Calibration!$A$2:$A$4,Calibration!$D$2:$D$4,G261)</f>
        <v>1163.3333333333333</v>
      </c>
    </row>
    <row r="262" spans="1:12" x14ac:dyDescent="0.25">
      <c r="A262">
        <v>1301345</v>
      </c>
      <c r="B262">
        <v>15.15499973</v>
      </c>
      <c r="C262">
        <v>0.30432998999999999</v>
      </c>
      <c r="D262">
        <v>38.111999509999997</v>
      </c>
      <c r="E262">
        <v>0.24465001</v>
      </c>
      <c r="F262">
        <v>36.028999329999998</v>
      </c>
      <c r="G262">
        <v>0.13075999999999999</v>
      </c>
      <c r="H262">
        <v>-9.9000003020963285E+37</v>
      </c>
      <c r="J262" s="2">
        <f>TREND(Calibration!$A$2:$A$4,Calibration!$B$2:$B$4,C262)</f>
        <v>352.88763529309131</v>
      </c>
      <c r="K262" s="2">
        <f>TREND(Calibration!$A$2:$A$4,Calibration!$C$2:$C$4,E262)</f>
        <v>408.33412216607212</v>
      </c>
      <c r="L262" s="2">
        <f>TREND(Calibration!$A$2:$A$4,Calibration!$D$2:$D$4,G262)</f>
        <v>1163.3333333333333</v>
      </c>
    </row>
    <row r="263" spans="1:12" x14ac:dyDescent="0.25">
      <c r="A263">
        <v>1306258</v>
      </c>
      <c r="B263">
        <v>15.074000359999999</v>
      </c>
      <c r="C263">
        <v>0.30426999999999998</v>
      </c>
      <c r="D263">
        <v>38.144001009999997</v>
      </c>
      <c r="E263">
        <v>0.24465001</v>
      </c>
      <c r="F263">
        <v>36.048000340000002</v>
      </c>
      <c r="G263">
        <v>7.3510000000000006E-2</v>
      </c>
      <c r="H263">
        <v>-9.9000003020963285E+37</v>
      </c>
      <c r="J263" s="2">
        <f>TREND(Calibration!$A$2:$A$4,Calibration!$B$2:$B$4,C263)</f>
        <v>352.61612974192076</v>
      </c>
      <c r="K263" s="2">
        <f>TREND(Calibration!$A$2:$A$4,Calibration!$C$2:$C$4,E263)</f>
        <v>408.33412216607212</v>
      </c>
      <c r="L263" s="2">
        <f>TREND(Calibration!$A$2:$A$4,Calibration!$D$2:$D$4,G263)</f>
        <v>1163.3333333333333</v>
      </c>
    </row>
    <row r="264" spans="1:12" x14ac:dyDescent="0.25">
      <c r="A264">
        <v>1311258</v>
      </c>
      <c r="B264">
        <v>15.09000015</v>
      </c>
      <c r="C264">
        <v>0.30173000999999999</v>
      </c>
      <c r="D264">
        <v>38.140998840000002</v>
      </c>
      <c r="E264">
        <v>0.24471000000000001</v>
      </c>
      <c r="F264">
        <v>36.021999360000002</v>
      </c>
      <c r="G264">
        <v>0.1193</v>
      </c>
      <c r="H264">
        <v>385.39801025000003</v>
      </c>
      <c r="J264" s="2">
        <f>TREND(Calibration!$A$2:$A$4,Calibration!$B$2:$B$4,C264)</f>
        <v>341.12052405901341</v>
      </c>
      <c r="K264" s="2">
        <f>TREND(Calibration!$A$2:$A$4,Calibration!$C$2:$C$4,E264)</f>
        <v>408.81774156786969</v>
      </c>
      <c r="L264" s="2">
        <f>TREND(Calibration!$A$2:$A$4,Calibration!$D$2:$D$4,G264)</f>
        <v>1163.3333333333333</v>
      </c>
    </row>
    <row r="265" spans="1:12" x14ac:dyDescent="0.25">
      <c r="A265">
        <v>1316255</v>
      </c>
      <c r="B265">
        <v>15.239000320000001</v>
      </c>
      <c r="C265">
        <v>0.30281001000000002</v>
      </c>
      <c r="D265">
        <v>38.103000639999998</v>
      </c>
      <c r="E265">
        <v>0.24471000000000001</v>
      </c>
      <c r="F265">
        <v>36.060001370000002</v>
      </c>
      <c r="G265">
        <v>0.21735001000000001</v>
      </c>
      <c r="H265">
        <v>-86.992996219999995</v>
      </c>
      <c r="J265" s="2">
        <f>TREND(Calibration!$A$2:$A$4,Calibration!$B$2:$B$4,C265)</f>
        <v>346.0084386325118</v>
      </c>
      <c r="K265" s="2">
        <f>TREND(Calibration!$A$2:$A$4,Calibration!$C$2:$C$4,E265)</f>
        <v>408.81774156786969</v>
      </c>
      <c r="L265" s="2">
        <f>TREND(Calibration!$A$2:$A$4,Calibration!$D$2:$D$4,G265)</f>
        <v>1163.3333333333333</v>
      </c>
    </row>
    <row r="266" spans="1:12" x14ac:dyDescent="0.25">
      <c r="A266">
        <v>1321271</v>
      </c>
      <c r="B266">
        <v>15.30799961</v>
      </c>
      <c r="C266">
        <v>0.30340999000000002</v>
      </c>
      <c r="D266">
        <v>38.17599869</v>
      </c>
      <c r="E266">
        <v>0.24460000000000001</v>
      </c>
      <c r="F266">
        <v>36.025001529999997</v>
      </c>
      <c r="G266">
        <v>-8.3030000000000007E-2</v>
      </c>
      <c r="H266">
        <v>825.45800781000003</v>
      </c>
      <c r="J266" s="2">
        <f>TREND(Calibration!$A$2:$A$4,Calibration!$B$2:$B$4,C266)</f>
        <v>348.72385621196327</v>
      </c>
      <c r="K266" s="2">
        <f>TREND(Calibration!$A$2:$A$4,Calibration!$C$2:$C$4,E266)</f>
        <v>407.93095820067992</v>
      </c>
      <c r="L266" s="2">
        <f>TREND(Calibration!$A$2:$A$4,Calibration!$D$2:$D$4,G266)</f>
        <v>1163.3333333333333</v>
      </c>
    </row>
    <row r="267" spans="1:12" x14ac:dyDescent="0.25">
      <c r="A267">
        <v>1326258</v>
      </c>
      <c r="B267">
        <v>15.47900009</v>
      </c>
      <c r="C267">
        <v>0.30406000999999999</v>
      </c>
      <c r="D267">
        <v>38.131000520000001</v>
      </c>
      <c r="E267">
        <v>0.24465001</v>
      </c>
      <c r="F267">
        <v>36.056999210000001</v>
      </c>
      <c r="G267">
        <v>2.087E-2</v>
      </c>
      <c r="H267">
        <v>-9.9000003020963285E+37</v>
      </c>
      <c r="J267" s="2">
        <f>TREND(Calibration!$A$2:$A$4,Calibration!$B$2:$B$4,C267)</f>
        <v>351.66574716665309</v>
      </c>
      <c r="K267" s="2">
        <f>TREND(Calibration!$A$2:$A$4,Calibration!$C$2:$C$4,E267)</f>
        <v>408.33412216607212</v>
      </c>
      <c r="L267" s="2">
        <f>TREND(Calibration!$A$2:$A$4,Calibration!$D$2:$D$4,G267)</f>
        <v>1163.3333333333333</v>
      </c>
    </row>
    <row r="268" spans="1:12" x14ac:dyDescent="0.25">
      <c r="A268">
        <v>1331320</v>
      </c>
      <c r="B268">
        <v>15.51200008</v>
      </c>
      <c r="C268">
        <v>0.30680998999999998</v>
      </c>
      <c r="D268">
        <v>38.131000520000001</v>
      </c>
      <c r="E268">
        <v>0.24471000000000001</v>
      </c>
      <c r="F268">
        <v>36.002998349999999</v>
      </c>
      <c r="G268">
        <v>0.10373</v>
      </c>
      <c r="H268">
        <v>150.43600463999999</v>
      </c>
      <c r="J268" s="2">
        <f>TREND(Calibration!$A$2:$A$4,Calibration!$B$2:$B$4,C268)</f>
        <v>364.11173542482788</v>
      </c>
      <c r="K268" s="2">
        <f>TREND(Calibration!$A$2:$A$4,Calibration!$C$2:$C$4,E268)</f>
        <v>408.81774156786969</v>
      </c>
      <c r="L268" s="2">
        <f>TREND(Calibration!$A$2:$A$4,Calibration!$D$2:$D$4,G268)</f>
        <v>1163.3333333333333</v>
      </c>
    </row>
    <row r="269" spans="1:12" x14ac:dyDescent="0.25">
      <c r="A269">
        <v>1336273</v>
      </c>
      <c r="B269">
        <v>15.489000320000001</v>
      </c>
      <c r="C269">
        <v>0.30654000999999997</v>
      </c>
      <c r="D269">
        <v>38.140998840000002</v>
      </c>
      <c r="E269">
        <v>0.24529999</v>
      </c>
      <c r="F269">
        <v>36.034999849999998</v>
      </c>
      <c r="G269">
        <v>-4.8430000000000001E-2</v>
      </c>
      <c r="H269">
        <v>698.95800781000003</v>
      </c>
      <c r="J269" s="2">
        <f>TREND(Calibration!$A$2:$A$4,Calibration!$B$2:$B$4,C269)</f>
        <v>362.8898472983899</v>
      </c>
      <c r="K269" s="2">
        <f>TREND(Calibration!$A$2:$A$4,Calibration!$C$2:$C$4,E269)</f>
        <v>413.57404446612645</v>
      </c>
      <c r="L269" s="2">
        <f>TREND(Calibration!$A$2:$A$4,Calibration!$D$2:$D$4,G269)</f>
        <v>1163.3333333333333</v>
      </c>
    </row>
    <row r="270" spans="1:12" x14ac:dyDescent="0.25">
      <c r="A270">
        <v>1341258</v>
      </c>
      <c r="B270">
        <v>15.36900043</v>
      </c>
      <c r="C270">
        <v>0.30298001000000002</v>
      </c>
      <c r="D270">
        <v>38.150001529999997</v>
      </c>
      <c r="E270">
        <v>0.24529999</v>
      </c>
      <c r="F270">
        <v>36.015998840000002</v>
      </c>
      <c r="G270">
        <v>-6.9349999999999995E-2</v>
      </c>
      <c r="H270">
        <v>272.14099120999998</v>
      </c>
      <c r="J270" s="2">
        <f>TREND(Calibration!$A$2:$A$4,Calibration!$B$2:$B$4,C270)</f>
        <v>346.77783259315515</v>
      </c>
      <c r="K270" s="2">
        <f>TREND(Calibration!$A$2:$A$4,Calibration!$C$2:$C$4,E270)</f>
        <v>413.57404446612645</v>
      </c>
      <c r="L270" s="2">
        <f>TREND(Calibration!$A$2:$A$4,Calibration!$D$2:$D$4,G270)</f>
        <v>1163.3333333333333</v>
      </c>
    </row>
    <row r="271" spans="1:12" x14ac:dyDescent="0.25">
      <c r="A271">
        <v>1346254</v>
      </c>
      <c r="B271">
        <v>15.25199986</v>
      </c>
      <c r="C271">
        <v>0.30421999</v>
      </c>
      <c r="D271">
        <v>38.194999690000003</v>
      </c>
      <c r="E271">
        <v>0.24529999</v>
      </c>
      <c r="F271">
        <v>36.034999849999998</v>
      </c>
      <c r="G271">
        <v>2.0109999999999999E-2</v>
      </c>
      <c r="H271">
        <v>-9.9000003020963285E+37</v>
      </c>
      <c r="J271" s="2">
        <f>TREND(Calibration!$A$2:$A$4,Calibration!$B$2:$B$4,C271)</f>
        <v>352.38979214208666</v>
      </c>
      <c r="K271" s="2">
        <f>TREND(Calibration!$A$2:$A$4,Calibration!$C$2:$C$4,E271)</f>
        <v>413.57404446612645</v>
      </c>
      <c r="L271" s="2">
        <f>TREND(Calibration!$A$2:$A$4,Calibration!$D$2:$D$4,G271)</f>
        <v>1163.3333333333333</v>
      </c>
    </row>
    <row r="272" spans="1:12" x14ac:dyDescent="0.25">
      <c r="A272">
        <v>1351255</v>
      </c>
      <c r="B272">
        <v>15.1420002</v>
      </c>
      <c r="C272">
        <v>0.30399999</v>
      </c>
      <c r="D272">
        <v>38.134998320000001</v>
      </c>
      <c r="E272">
        <v>0.24518999</v>
      </c>
      <c r="F272">
        <v>36.041000369999999</v>
      </c>
      <c r="G272">
        <v>0.10281</v>
      </c>
      <c r="H272">
        <v>-9.9000003020963285E+37</v>
      </c>
      <c r="J272" s="2">
        <f>TREND(Calibration!$A$2:$A$4,Calibration!$B$2:$B$4,C272)</f>
        <v>351.39410584007783</v>
      </c>
      <c r="K272" s="2">
        <f>TREND(Calibration!$A$2:$A$4,Calibration!$C$2:$C$4,E272)</f>
        <v>412.68726109893669</v>
      </c>
      <c r="L272" s="2">
        <f>TREND(Calibration!$A$2:$A$4,Calibration!$D$2:$D$4,G272)</f>
        <v>1163.3333333333333</v>
      </c>
    </row>
    <row r="273" spans="1:12" x14ac:dyDescent="0.25">
      <c r="A273">
        <v>1356258</v>
      </c>
      <c r="B273">
        <v>15.071000099999999</v>
      </c>
      <c r="C273">
        <v>0.30465001000000003</v>
      </c>
      <c r="D273">
        <v>38.150001529999997</v>
      </c>
      <c r="E273">
        <v>0.24529999</v>
      </c>
      <c r="F273">
        <v>36.006000520000001</v>
      </c>
      <c r="G273">
        <v>-6.676E-2</v>
      </c>
      <c r="H273">
        <v>817.81597899999997</v>
      </c>
      <c r="J273" s="2">
        <f>TREND(Calibration!$A$2:$A$4,Calibration!$B$2:$B$4,C273)</f>
        <v>354.33599679476811</v>
      </c>
      <c r="K273" s="2">
        <f>TREND(Calibration!$A$2:$A$4,Calibration!$C$2:$C$4,E273)</f>
        <v>413.57404446612645</v>
      </c>
      <c r="L273" s="2">
        <f>TREND(Calibration!$A$2:$A$4,Calibration!$D$2:$D$4,G273)</f>
        <v>1163.3333333333333</v>
      </c>
    </row>
    <row r="274" spans="1:12" x14ac:dyDescent="0.25">
      <c r="A274">
        <v>1361274</v>
      </c>
      <c r="B274">
        <v>15.16800022</v>
      </c>
      <c r="C274">
        <v>0.30465001000000003</v>
      </c>
      <c r="D274">
        <v>38.140998840000002</v>
      </c>
      <c r="E274">
        <v>0.24529999</v>
      </c>
      <c r="F274">
        <v>36.048000340000002</v>
      </c>
      <c r="G274">
        <v>7.9890000000000003E-2</v>
      </c>
      <c r="H274">
        <v>-9.9000003020963285E+37</v>
      </c>
      <c r="J274" s="2">
        <f>TREND(Calibration!$A$2:$A$4,Calibration!$B$2:$B$4,C274)</f>
        <v>354.33599679476811</v>
      </c>
      <c r="K274" s="2">
        <f>TREND(Calibration!$A$2:$A$4,Calibration!$C$2:$C$4,E274)</f>
        <v>413.57404446612645</v>
      </c>
      <c r="L274" s="2">
        <f>TREND(Calibration!$A$2:$A$4,Calibration!$D$2:$D$4,G274)</f>
        <v>1163.3333333333333</v>
      </c>
    </row>
    <row r="275" spans="1:12" x14ac:dyDescent="0.25">
      <c r="A275">
        <v>1366368</v>
      </c>
      <c r="B275">
        <v>15.23600006</v>
      </c>
      <c r="C275">
        <v>0.30925000000000002</v>
      </c>
      <c r="D275">
        <v>38.146999360000002</v>
      </c>
      <c r="E275">
        <v>0.24568000000000001</v>
      </c>
      <c r="F275">
        <v>36.05099869</v>
      </c>
      <c r="G275">
        <v>-0.12249</v>
      </c>
      <c r="H275">
        <v>82.934997559999999</v>
      </c>
      <c r="J275" s="2">
        <f>TREND(Calibration!$A$2:$A$4,Calibration!$B$2:$B$4,C275)</f>
        <v>375.1548469419406</v>
      </c>
      <c r="K275" s="2">
        <f>TREND(Calibration!$A$2:$A$4,Calibration!$C$2:$C$4,E275)</f>
        <v>416.63755853308817</v>
      </c>
      <c r="L275" s="2">
        <f>TREND(Calibration!$A$2:$A$4,Calibration!$D$2:$D$4,G275)</f>
        <v>1163.3333333333333</v>
      </c>
    </row>
    <row r="276" spans="1:12" x14ac:dyDescent="0.25">
      <c r="A276">
        <v>1371305</v>
      </c>
      <c r="B276">
        <v>15.397999759999999</v>
      </c>
      <c r="C276">
        <v>0.30275999999999997</v>
      </c>
      <c r="D276">
        <v>38.122001650000001</v>
      </c>
      <c r="E276">
        <v>0.24562</v>
      </c>
      <c r="F276">
        <v>36.037998199999997</v>
      </c>
      <c r="G276">
        <v>5.151E-2</v>
      </c>
      <c r="H276">
        <v>-9.9000003020963285E+37</v>
      </c>
      <c r="J276" s="2">
        <f>TREND(Calibration!$A$2:$A$4,Calibration!$B$2:$B$4,C276)</f>
        <v>345.7821010326777</v>
      </c>
      <c r="K276" s="2">
        <f>TREND(Calibration!$A$2:$A$4,Calibration!$C$2:$C$4,E276)</f>
        <v>416.15385851462111</v>
      </c>
      <c r="L276" s="2">
        <f>TREND(Calibration!$A$2:$A$4,Calibration!$D$2:$D$4,G276)</f>
        <v>1163.3333333333333</v>
      </c>
    </row>
    <row r="277" spans="1:12" x14ac:dyDescent="0.25">
      <c r="A277">
        <v>1376255</v>
      </c>
      <c r="B277">
        <v>15.527999879999999</v>
      </c>
      <c r="C277">
        <v>0.30562001</v>
      </c>
      <c r="D277">
        <v>38.138000490000003</v>
      </c>
      <c r="E277">
        <v>0.24562</v>
      </c>
      <c r="F277">
        <v>36.037998199999997</v>
      </c>
      <c r="G277">
        <v>0.12178</v>
      </c>
      <c r="H277">
        <v>27.966999049999998</v>
      </c>
      <c r="J277" s="2">
        <f>TREND(Calibration!$A$2:$A$4,Calibration!$B$2:$B$4,C277)</f>
        <v>358.72606821726185</v>
      </c>
      <c r="K277" s="2">
        <f>TREND(Calibration!$A$2:$A$4,Calibration!$C$2:$C$4,E277)</f>
        <v>416.15385851462111</v>
      </c>
      <c r="L277" s="2">
        <f>TREND(Calibration!$A$2:$A$4,Calibration!$D$2:$D$4,G277)</f>
        <v>1163.3333333333333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AVERAGE('5E'!$J158:$J188) + Calibration!$C$11</f>
        <v>396.27010553394058</v>
      </c>
      <c r="C3" s="3">
        <v>408.33412216607212</v>
      </c>
      <c r="D3" s="3">
        <v>1163.3333333333333</v>
      </c>
      <c r="E3" s="3">
        <f>(C3-B3)/(7*35314.6667/1400)</f>
        <v>6.8322981692654855E-2</v>
      </c>
      <c r="G3" s="3">
        <f>AVERAGE('6E'!$J2:$J32) + Calibration!$C$11</f>
        <v>396.15185683594757</v>
      </c>
      <c r="H3" s="3">
        <v>423.16750878239441</v>
      </c>
      <c r="I3" s="3">
        <v>1163.3333333333333</v>
      </c>
      <c r="J3" s="3">
        <f>(H3-G3)/(7*35314.6667/1400)</f>
        <v>0.15299961444317883</v>
      </c>
      <c r="L3" s="3">
        <f>AVERAGE('7E'!$J2:$J32) + Calibration!$C$11</f>
        <v>395.9810353172283</v>
      </c>
      <c r="M3" s="3">
        <v>539.09436049168721</v>
      </c>
      <c r="N3" s="3">
        <v>1163.3333333333333</v>
      </c>
      <c r="O3" s="3">
        <f>(M3-L3)/(7*35314.6667/1400)</f>
        <v>0.81050361534041548</v>
      </c>
      <c r="Q3" s="3">
        <f>AVERAGE('8E'!$J2:$J32) + Calibration!$C$11</f>
        <v>395.4306324850528</v>
      </c>
      <c r="R3" s="3">
        <v>859.78739211872721</v>
      </c>
      <c r="S3" s="3">
        <v>1163.3333333333333</v>
      </c>
      <c r="T3" s="3">
        <f>(R3-Q3)/(7*35314.6667/1400)</f>
        <v>2.6298238269012142</v>
      </c>
    </row>
    <row r="4" spans="1:20" x14ac:dyDescent="0.25">
      <c r="A4" s="3">
        <f>1/12+A3</f>
        <v>2.5833333333333335</v>
      </c>
      <c r="B4" s="3">
        <f>AVERAGE('5E'!$J159:$J189) + Calibration!$C$11</f>
        <v>396.34164457277444</v>
      </c>
      <c r="C4" s="3">
        <v>407.93095820067992</v>
      </c>
      <c r="D4" s="3">
        <v>1163.3333333333333</v>
      </c>
      <c r="E4" s="3">
        <f t="shared" ref="E4:E67" si="0">(C4-B4)/(7*35314.6667/1400)</f>
        <v>6.5634563261532816E-2</v>
      </c>
      <c r="G4" s="3">
        <f>AVERAGE('6E'!$J3:$J33) + Calibration!$C$11</f>
        <v>396.2321541183677</v>
      </c>
      <c r="H4" s="3">
        <v>421.39394204801488</v>
      </c>
      <c r="I4" s="3">
        <v>1163.3333333333333</v>
      </c>
      <c r="J4" s="3">
        <f t="shared" ref="J4:J67" si="1">(H4-G4)/(7*35314.6667/1400)</f>
        <v>0.14250049784356125</v>
      </c>
      <c r="L4" s="3">
        <f>AVERAGE('7E'!$J3:$J33) + Calibration!$C$11</f>
        <v>396.98402137218443</v>
      </c>
      <c r="M4" s="3">
        <v>528.61411280822972</v>
      </c>
      <c r="N4" s="3">
        <v>1163.3333333333333</v>
      </c>
      <c r="O4" s="3">
        <f t="shared" ref="O4:O67" si="2">(M4-L4)/(7*35314.6667/1400)</f>
        <v>0.74546982167069564</v>
      </c>
      <c r="Q4" s="3">
        <f>AVERAGE('8E'!$J3:$J33) + Calibration!$C$11</f>
        <v>396.66137083196412</v>
      </c>
      <c r="R4" s="3">
        <v>860.27101152052478</v>
      </c>
      <c r="S4" s="3">
        <v>1163.3333333333333</v>
      </c>
      <c r="T4" s="3">
        <f t="shared" ref="T4:T67" si="3">(R4-Q4)/(7*35314.6667/1400)</f>
        <v>2.6255926163876868</v>
      </c>
    </row>
    <row r="5" spans="1:20" x14ac:dyDescent="0.25">
      <c r="A5" s="3">
        <f t="shared" ref="A5:A68" si="4">1/12+A4</f>
        <v>2.666666666666667</v>
      </c>
      <c r="B5" s="3">
        <f>AVERAGE('5E'!$J160:$J190) + Calibration!$C$11</f>
        <v>396.21608882208119</v>
      </c>
      <c r="C5" s="3">
        <v>408.81774156786969</v>
      </c>
      <c r="D5" s="3">
        <v>1163.3333333333333</v>
      </c>
      <c r="E5" s="3">
        <f t="shared" si="0"/>
        <v>7.1367813565056226E-2</v>
      </c>
      <c r="G5" s="3">
        <f>AVERAGE('6E'!$J4:$J34) + Calibration!$C$11</f>
        <v>396.47596586680686</v>
      </c>
      <c r="H5" s="3">
        <v>424.0542921495844</v>
      </c>
      <c r="I5" s="3">
        <v>1163.3333333333333</v>
      </c>
      <c r="J5" s="3">
        <f t="shared" si="1"/>
        <v>0.15618624701774425</v>
      </c>
      <c r="L5" s="3">
        <f>AVERAGE('7E'!$J4:$J34) + Calibration!$C$11</f>
        <v>397.20447391119228</v>
      </c>
      <c r="M5" s="3">
        <v>525.55059874126778</v>
      </c>
      <c r="N5" s="3">
        <v>1163.3333333333333</v>
      </c>
      <c r="O5" s="3">
        <f t="shared" si="2"/>
        <v>0.72687150594047933</v>
      </c>
      <c r="Q5" s="3">
        <f>AVERAGE('8E'!$J4:$J34) + Calibration!$C$11</f>
        <v>396.96942040633928</v>
      </c>
      <c r="R5" s="3">
        <v>884.21424305131791</v>
      </c>
      <c r="S5" s="3">
        <v>1163.3333333333333</v>
      </c>
      <c r="T5" s="3">
        <f t="shared" si="3"/>
        <v>2.759447380795915</v>
      </c>
    </row>
    <row r="6" spans="1:20" x14ac:dyDescent="0.25">
      <c r="A6" s="3">
        <f t="shared" si="4"/>
        <v>2.7500000000000004</v>
      </c>
      <c r="B6" s="3">
        <f>AVERAGE('5E'!$J161:$J191) + Calibration!$C$11</f>
        <v>396.39711977527264</v>
      </c>
      <c r="C6" s="3">
        <v>408.33412216607212</v>
      </c>
      <c r="D6" s="3">
        <v>1163.3333333333333</v>
      </c>
      <c r="E6" s="3">
        <f t="shared" si="0"/>
        <v>6.7603653134857292E-2</v>
      </c>
      <c r="G6" s="3">
        <f>AVERAGE('6E'!$J5:$J35) + Calibration!$C$11</f>
        <v>396.33435065962965</v>
      </c>
      <c r="H6" s="3">
        <v>421.39394204801488</v>
      </c>
      <c r="I6" s="3">
        <v>1163.3333333333333</v>
      </c>
      <c r="J6" s="3">
        <f t="shared" si="1"/>
        <v>0.14192172108697956</v>
      </c>
      <c r="L6" s="3">
        <f>AVERAGE('7E'!$J5:$J35) + Calibration!$C$11</f>
        <v>397.10227736993033</v>
      </c>
      <c r="M6" s="3">
        <v>527.72732944103996</v>
      </c>
      <c r="N6" s="3">
        <v>1163.3333333333333</v>
      </c>
      <c r="O6" s="3">
        <f t="shared" si="2"/>
        <v>0.73977791256407133</v>
      </c>
      <c r="Q6" s="3">
        <f>AVERAGE('8E'!$J5:$J35) + Calibration!$C$11</f>
        <v>396.22046721389904</v>
      </c>
      <c r="R6" s="3">
        <v>876.3944260860992</v>
      </c>
      <c r="S6" s="3">
        <v>1163.3333333333333</v>
      </c>
      <c r="T6" s="3">
        <f t="shared" si="3"/>
        <v>2.7194024678262085</v>
      </c>
    </row>
    <row r="7" spans="1:20" x14ac:dyDescent="0.25">
      <c r="A7" s="3">
        <f t="shared" si="4"/>
        <v>2.8333333333333339</v>
      </c>
      <c r="B7" s="3">
        <f>AVERAGE('5E'!$J162:$J192) + Calibration!$C$11</f>
        <v>396.01169135970559</v>
      </c>
      <c r="C7" s="3">
        <v>408.33412216607212</v>
      </c>
      <c r="D7" s="3">
        <v>1163.3333333333333</v>
      </c>
      <c r="E7" s="3">
        <f t="shared" si="0"/>
        <v>6.9786476599347461E-2</v>
      </c>
      <c r="G7" s="3">
        <f>AVERAGE('6E'!$J6:$J36) + Calibration!$C$11</f>
        <v>396.38107199839334</v>
      </c>
      <c r="H7" s="3">
        <v>422.28072541520464</v>
      </c>
      <c r="I7" s="3">
        <v>1163.3333333333333</v>
      </c>
      <c r="J7" s="3">
        <f t="shared" si="1"/>
        <v>0.14667930260721562</v>
      </c>
      <c r="L7" s="3">
        <f>AVERAGE('7E'!$J6:$J36) + Calibration!$C$11</f>
        <v>396.51100030110183</v>
      </c>
      <c r="M7" s="3">
        <v>538.61049923988071</v>
      </c>
      <c r="N7" s="3">
        <v>1163.3333333333333</v>
      </c>
      <c r="O7" s="3">
        <f t="shared" si="2"/>
        <v>0.80476194293958248</v>
      </c>
      <c r="Q7" s="3">
        <f>AVERAGE('8E'!$J6:$J36) + Calibration!$C$11</f>
        <v>396.25112763622815</v>
      </c>
      <c r="R7" s="3">
        <v>831.00732163660291</v>
      </c>
      <c r="S7" s="3">
        <v>1163.3333333333333</v>
      </c>
      <c r="T7" s="3">
        <f t="shared" si="3"/>
        <v>2.4621848915842932</v>
      </c>
    </row>
    <row r="8" spans="1:20" x14ac:dyDescent="0.25">
      <c r="A8" s="3">
        <f t="shared" si="4"/>
        <v>2.9166666666666674</v>
      </c>
      <c r="B8" s="3">
        <f>AVERAGE('5E'!$J163:$J193) + Calibration!$C$11</f>
        <v>395.91679603134151</v>
      </c>
      <c r="C8" s="3">
        <v>408.33412216607212</v>
      </c>
      <c r="D8" s="3">
        <v>1163.3333333333333</v>
      </c>
      <c r="E8" s="3">
        <f t="shared" si="0"/>
        <v>7.0323903890791156E-2</v>
      </c>
      <c r="G8" s="3">
        <f>AVERAGE('6E'!$J7:$J37) + Calibration!$C$11</f>
        <v>396.2701142936441</v>
      </c>
      <c r="H8" s="3">
        <v>421.39394204801488</v>
      </c>
      <c r="I8" s="3">
        <v>1163.3333333333333</v>
      </c>
      <c r="J8" s="3">
        <f t="shared" si="1"/>
        <v>0.14228551535144901</v>
      </c>
      <c r="L8" s="3">
        <f>AVERAGE('7E'!$J7:$J37) + Calibration!$C$11</f>
        <v>396.10805393841207</v>
      </c>
      <c r="M8" s="3">
        <v>542.15763270863977</v>
      </c>
      <c r="N8" s="3">
        <v>1163.3333333333333</v>
      </c>
      <c r="O8" s="3">
        <f t="shared" si="2"/>
        <v>0.82713270387585269</v>
      </c>
      <c r="Q8" s="3">
        <f>AVERAGE('8E'!$J7:$J37) + Calibration!$C$11</f>
        <v>396.71685333421527</v>
      </c>
      <c r="R8" s="3">
        <v>826.2509381216762</v>
      </c>
      <c r="S8" s="3">
        <v>1163.3333333333333</v>
      </c>
      <c r="T8" s="3">
        <f t="shared" si="3"/>
        <v>2.432610158472547</v>
      </c>
    </row>
    <row r="9" spans="1:20" x14ac:dyDescent="0.25">
      <c r="A9" s="3">
        <f t="shared" si="4"/>
        <v>3.0000000000000009</v>
      </c>
      <c r="B9" s="3">
        <f>AVERAGE('5E'!$J164:$J194) + Calibration!$C$11</f>
        <v>394.14879586751044</v>
      </c>
      <c r="C9" s="3">
        <v>406.15739146630017</v>
      </c>
      <c r="D9" s="3">
        <v>1163.3333333333333</v>
      </c>
      <c r="E9" s="3">
        <f t="shared" si="0"/>
        <v>6.8009111912641806E-2</v>
      </c>
      <c r="G9" s="3">
        <f>AVERAGE('6E'!$J8:$J38) + Calibration!$C$11</f>
        <v>396.49056975255309</v>
      </c>
      <c r="H9" s="3">
        <v>426.2309422326864</v>
      </c>
      <c r="I9" s="3">
        <v>1163.3333333333333</v>
      </c>
      <c r="J9" s="3">
        <f t="shared" si="1"/>
        <v>0.16843071312426297</v>
      </c>
      <c r="L9" s="3">
        <f>AVERAGE('7E'!$J8:$J38) + Calibration!$C$11</f>
        <v>395.58685303792686</v>
      </c>
      <c r="M9" s="3">
        <v>536.43401039011792</v>
      </c>
      <c r="N9" s="3">
        <v>1163.3333333333333</v>
      </c>
      <c r="O9" s="3">
        <f t="shared" si="2"/>
        <v>0.797669470017629</v>
      </c>
      <c r="Q9" s="3">
        <f>AVERAGE('8E'!$J8:$J38) + Calibration!$C$11</f>
        <v>397.44390872776432</v>
      </c>
      <c r="R9" s="3">
        <v>828.42742697143854</v>
      </c>
      <c r="S9" s="3">
        <v>1163.3333333333333</v>
      </c>
      <c r="T9" s="3">
        <f t="shared" si="3"/>
        <v>2.4408188354425224</v>
      </c>
    </row>
    <row r="10" spans="1:20" x14ac:dyDescent="0.25">
      <c r="A10" s="3">
        <f t="shared" si="4"/>
        <v>3.0833333333333344</v>
      </c>
      <c r="B10" s="3">
        <f>AVERAGE('5E'!$J165:$J195) + Calibration!$C$11</f>
        <v>394.02324011681731</v>
      </c>
      <c r="C10" s="3">
        <v>405.75430811757747</v>
      </c>
      <c r="D10" s="3">
        <v>1163.3333333333333</v>
      </c>
      <c r="E10" s="3">
        <f t="shared" si="0"/>
        <v>6.6437370627995526E-2</v>
      </c>
      <c r="G10" s="3">
        <f>AVERAGE('6E'!$J9:$J39) + Calibration!$C$11</f>
        <v>396.69642424561692</v>
      </c>
      <c r="H10" s="3">
        <v>424.94107551677416</v>
      </c>
      <c r="I10" s="3">
        <v>1163.3333333333333</v>
      </c>
      <c r="J10" s="3">
        <f t="shared" si="1"/>
        <v>0.15995989151531328</v>
      </c>
      <c r="L10" s="3">
        <f>AVERAGE('7E'!$J9:$J39) + Calibration!$C$11</f>
        <v>395.58685303792691</v>
      </c>
      <c r="M10" s="3">
        <v>534.25727969034619</v>
      </c>
      <c r="N10" s="3">
        <v>1163.3333333333333</v>
      </c>
      <c r="O10" s="3">
        <f t="shared" si="2"/>
        <v>0.78534184015062081</v>
      </c>
      <c r="Q10" s="3">
        <f>AVERAGE('8E'!$J9:$J39) + Calibration!$C$11</f>
        <v>396.78839237304931</v>
      </c>
      <c r="R10" s="3">
        <v>881.15072898435642</v>
      </c>
      <c r="S10" s="3">
        <v>1163.3333333333333</v>
      </c>
      <c r="T10" s="3">
        <f t="shared" si="3"/>
        <v>2.7431227978221697</v>
      </c>
    </row>
    <row r="11" spans="1:20" x14ac:dyDescent="0.25">
      <c r="A11" s="3">
        <f t="shared" si="4"/>
        <v>3.1666666666666679</v>
      </c>
      <c r="B11" s="3">
        <f>AVERAGE('5E'!$J166:$J196) + Calibration!$C$11</f>
        <v>394.32253144760631</v>
      </c>
      <c r="C11" s="3">
        <v>405.75430811757747</v>
      </c>
      <c r="D11" s="3">
        <v>1163.3333333333333</v>
      </c>
      <c r="E11" s="3">
        <f t="shared" si="0"/>
        <v>6.4742373286910598E-2</v>
      </c>
      <c r="G11" s="3">
        <f>AVERAGE('6E'!$J10:$J40) + Calibration!$C$11</f>
        <v>396.34019630178977</v>
      </c>
      <c r="H11" s="3">
        <v>425.34415886549664</v>
      </c>
      <c r="I11" s="3">
        <v>1163.3333333333333</v>
      </c>
      <c r="J11" s="3">
        <f t="shared" si="1"/>
        <v>0.16426015179527015</v>
      </c>
      <c r="L11" s="3">
        <f>AVERAGE('7E'!$J10:$J40) + Calibration!$C$11</f>
        <v>395.81460532988206</v>
      </c>
      <c r="M11" s="3">
        <v>520.79429584301101</v>
      </c>
      <c r="N11" s="3">
        <v>1163.3333333333333</v>
      </c>
      <c r="O11" s="3">
        <f t="shared" si="2"/>
        <v>0.70780614510587436</v>
      </c>
      <c r="Q11" s="3">
        <f>AVERAGE('8E'!$J10:$J40) + Calibration!$C$11</f>
        <v>397.90963442575128</v>
      </c>
      <c r="R11" s="3">
        <v>847.13065558550738</v>
      </c>
      <c r="S11" s="3">
        <v>1163.3333333333333</v>
      </c>
      <c r="T11" s="3">
        <f t="shared" si="3"/>
        <v>2.5441045499645396</v>
      </c>
    </row>
    <row r="12" spans="1:20" x14ac:dyDescent="0.25">
      <c r="A12" s="3">
        <f t="shared" si="4"/>
        <v>3.2500000000000013</v>
      </c>
      <c r="B12" s="3">
        <f>AVERAGE('5E'!$J167:$J197) + Calibration!$C$11</f>
        <v>393.96776491431916</v>
      </c>
      <c r="C12" s="3">
        <v>405.75430811757747</v>
      </c>
      <c r="D12" s="3">
        <v>1163.3333333333333</v>
      </c>
      <c r="E12" s="3">
        <f t="shared" si="0"/>
        <v>6.6751547187946722E-2</v>
      </c>
      <c r="G12" s="3">
        <f>AVERAGE('6E'!$J11:$J41) + Calibration!$C$11</f>
        <v>396.52123309478344</v>
      </c>
      <c r="H12" s="3">
        <v>427.11772559987617</v>
      </c>
      <c r="I12" s="3">
        <v>1163.3333333333333</v>
      </c>
      <c r="J12" s="3">
        <f t="shared" si="1"/>
        <v>0.1732792370094362</v>
      </c>
      <c r="L12" s="3">
        <f>AVERAGE('7E'!$J11:$J41) + Calibration!$C$11</f>
        <v>395.64087412963806</v>
      </c>
      <c r="M12" s="3">
        <v>513.37756222651501</v>
      </c>
      <c r="N12" s="3">
        <v>1163.3333333333333</v>
      </c>
      <c r="O12" s="3">
        <f t="shared" si="2"/>
        <v>0.66678634742361553</v>
      </c>
      <c r="Q12" s="3">
        <f>AVERAGE('8E'!$J11:$J41) + Calibration!$C$11</f>
        <v>398.06000933646521</v>
      </c>
      <c r="R12" s="3">
        <v>781.83115309244408</v>
      </c>
      <c r="S12" s="3">
        <v>1163.3333333333333</v>
      </c>
      <c r="T12" s="3">
        <f t="shared" si="3"/>
        <v>2.1734377221573995</v>
      </c>
    </row>
    <row r="13" spans="1:20" x14ac:dyDescent="0.25">
      <c r="A13" s="3">
        <f t="shared" si="4"/>
        <v>3.3333333333333348</v>
      </c>
      <c r="B13" s="3">
        <f>AVERAGE('5E'!$J168:$J198) + Calibration!$C$11</f>
        <v>393.68453304001412</v>
      </c>
      <c r="C13" s="3">
        <v>405.75430811757747</v>
      </c>
      <c r="D13" s="3">
        <v>1163.3333333333333</v>
      </c>
      <c r="E13" s="3">
        <f t="shared" si="0"/>
        <v>6.8355593895854883E-2</v>
      </c>
      <c r="G13" s="3">
        <f>AVERAGE('6E'!$J12:$J42) + Calibration!$C$11</f>
        <v>397.25558532137853</v>
      </c>
      <c r="H13" s="3">
        <v>424.45737549830687</v>
      </c>
      <c r="I13" s="3">
        <v>1163.3333333333333</v>
      </c>
      <c r="J13" s="3">
        <f t="shared" si="1"/>
        <v>0.15405378398731051</v>
      </c>
      <c r="L13" s="3">
        <f>AVERAGE('7E'!$J12:$J42) + Calibration!$C$11</f>
        <v>395.82336795332009</v>
      </c>
      <c r="M13" s="3">
        <v>515.55429292628673</v>
      </c>
      <c r="N13" s="3">
        <v>1163.3333333333333</v>
      </c>
      <c r="O13" s="3">
        <f t="shared" si="2"/>
        <v>0.6780804473681562</v>
      </c>
      <c r="Q13" s="3">
        <f>AVERAGE('8E'!$J12:$J42) + Calibration!$C$11</f>
        <v>397.66582267731218</v>
      </c>
      <c r="R13" s="3">
        <v>747.40767387819392</v>
      </c>
      <c r="S13" s="3">
        <v>1163.3333333333333</v>
      </c>
      <c r="T13" s="3">
        <f t="shared" si="3"/>
        <v>1.9807172706567366</v>
      </c>
    </row>
    <row r="14" spans="1:20" x14ac:dyDescent="0.25">
      <c r="A14" s="3">
        <f t="shared" si="4"/>
        <v>3.4166666666666683</v>
      </c>
      <c r="B14" s="3">
        <f>AVERAGE('5E'!$J169:$J199) + Calibration!$C$11</f>
        <v>393.3764834656389</v>
      </c>
      <c r="C14" s="3">
        <v>405.75430811757747</v>
      </c>
      <c r="D14" s="3">
        <v>1163.3333333333333</v>
      </c>
      <c r="E14" s="3">
        <f t="shared" si="0"/>
        <v>7.0100192404979236E-2</v>
      </c>
      <c r="G14" s="3">
        <f>AVERAGE('6E'!$J13:$J43) + Calibration!$C$11</f>
        <v>397.04243399526854</v>
      </c>
      <c r="H14" s="3">
        <v>427.11772559987617</v>
      </c>
      <c r="I14" s="3">
        <v>1163.3333333333333</v>
      </c>
      <c r="J14" s="3">
        <f t="shared" si="1"/>
        <v>0.17032748381911034</v>
      </c>
      <c r="L14" s="3">
        <f>AVERAGE('7E'!$J13:$J43) + Calibration!$C$11</f>
        <v>395.68175274614276</v>
      </c>
      <c r="M14" s="3">
        <v>512.8939428247179</v>
      </c>
      <c r="N14" s="3">
        <v>1163.3333333333333</v>
      </c>
      <c r="O14" s="3">
        <f t="shared" si="2"/>
        <v>0.66381592143739598</v>
      </c>
      <c r="Q14" s="3">
        <f>AVERAGE('8E'!$J13:$J43) + Calibration!$C$11</f>
        <v>397.68918188674343</v>
      </c>
      <c r="R14" s="3">
        <v>745.23118502843113</v>
      </c>
      <c r="S14" s="3">
        <v>1163.3333333333333</v>
      </c>
      <c r="T14" s="3">
        <f t="shared" si="3"/>
        <v>1.9682587186455742</v>
      </c>
    </row>
    <row r="15" spans="1:20" x14ac:dyDescent="0.25">
      <c r="A15" s="3">
        <f t="shared" si="4"/>
        <v>3.5000000000000018</v>
      </c>
      <c r="B15" s="3">
        <f>AVERAGE('5E'!$J170:$J200) + Calibration!$C$11</f>
        <v>393.27282551383689</v>
      </c>
      <c r="C15" s="3">
        <v>405.75430811757747</v>
      </c>
      <c r="D15" s="3">
        <v>1163.3333333333333</v>
      </c>
      <c r="E15" s="3">
        <f t="shared" si="0"/>
        <v>7.0687245669180124E-2</v>
      </c>
      <c r="G15" s="3">
        <f>AVERAGE('6E'!$J14:$J44) + Calibration!$C$11</f>
        <v>396.94753428705275</v>
      </c>
      <c r="H15" s="3">
        <v>426.2309422326864</v>
      </c>
      <c r="I15" s="3">
        <v>1163.3333333333333</v>
      </c>
      <c r="J15" s="3">
        <f t="shared" si="1"/>
        <v>0.16584275419840591</v>
      </c>
      <c r="L15" s="3">
        <f>AVERAGE('7E'!$J14:$J44) + Calibration!$C$11</f>
        <v>394.55320948054288</v>
      </c>
      <c r="M15" s="3">
        <v>510.31404815955307</v>
      </c>
      <c r="N15" s="3">
        <v>1163.3333333333333</v>
      </c>
      <c r="O15" s="3">
        <f t="shared" si="2"/>
        <v>0.65559638244588148</v>
      </c>
      <c r="Q15" s="3">
        <f>AVERAGE('8E'!$J14:$J44) + Calibration!$C$11</f>
        <v>397.91109145643958</v>
      </c>
      <c r="R15" s="3">
        <v>778.28401962368548</v>
      </c>
      <c r="S15" s="3">
        <v>1163.3333333333333</v>
      </c>
      <c r="T15" s="3">
        <f t="shared" si="3"/>
        <v>2.1541923722431502</v>
      </c>
    </row>
    <row r="16" spans="1:20" x14ac:dyDescent="0.25">
      <c r="A16" s="3">
        <f t="shared" si="4"/>
        <v>3.5833333333333353</v>
      </c>
      <c r="B16" s="3">
        <f>AVERAGE('5E'!$J171:$J201) + Calibration!$C$11</f>
        <v>393.1866898890097</v>
      </c>
      <c r="C16" s="3">
        <v>405.75430811757747</v>
      </c>
      <c r="D16" s="3">
        <v>1163.3333333333333</v>
      </c>
      <c r="E16" s="3">
        <f t="shared" si="0"/>
        <v>7.1175063524344495E-2</v>
      </c>
      <c r="G16" s="3">
        <f>AVERAGE('6E'!$J15:$J45) + Calibration!$C$11</f>
        <v>396.88475349180504</v>
      </c>
      <c r="H16" s="3">
        <v>427.11772559987617</v>
      </c>
      <c r="I16" s="3">
        <v>1163.3333333333333</v>
      </c>
      <c r="J16" s="3">
        <f t="shared" si="1"/>
        <v>0.17122048674507875</v>
      </c>
      <c r="L16" s="3">
        <f>AVERAGE('7E'!$J15:$J45) + Calibration!$C$11</f>
        <v>395.01017255509203</v>
      </c>
      <c r="M16" s="3">
        <v>515.07043167448023</v>
      </c>
      <c r="N16" s="3">
        <v>1163.3333333333333</v>
      </c>
      <c r="O16" s="3">
        <f t="shared" si="2"/>
        <v>0.67994558826963636</v>
      </c>
      <c r="Q16" s="3">
        <f>AVERAGE('8E'!$J15:$J45) + Calibration!$C$11</f>
        <v>397.79283545869367</v>
      </c>
      <c r="R16" s="3">
        <v>781.34729184063758</v>
      </c>
      <c r="S16" s="3">
        <v>1163.3333333333333</v>
      </c>
      <c r="T16" s="3">
        <f t="shared" si="3"/>
        <v>2.1722105415308586</v>
      </c>
    </row>
    <row r="17" spans="1:20" x14ac:dyDescent="0.25">
      <c r="A17" s="3">
        <f t="shared" si="4"/>
        <v>3.6666666666666687</v>
      </c>
      <c r="B17" s="3">
        <f>AVERAGE('5E'!$J172:$J202) + Calibration!$C$11</f>
        <v>393.4319586681371</v>
      </c>
      <c r="C17" s="3">
        <v>405.75430811757747</v>
      </c>
      <c r="D17" s="3">
        <v>1163.3333333333333</v>
      </c>
      <c r="E17" s="3">
        <f t="shared" si="0"/>
        <v>6.9786015845027735E-2</v>
      </c>
      <c r="G17" s="3">
        <f>AVERAGE('6E'!$J16:$J46) + Calibration!$C$11</f>
        <v>397.08184536143091</v>
      </c>
      <c r="H17" s="3">
        <v>426.2309422326864</v>
      </c>
      <c r="I17" s="3">
        <v>1163.3333333333333</v>
      </c>
      <c r="J17" s="3">
        <f t="shared" si="1"/>
        <v>0.16508210098018844</v>
      </c>
      <c r="L17" s="3">
        <f>AVERAGE('7E'!$J16:$J46) + Calibration!$C$11</f>
        <v>395.87738612512993</v>
      </c>
      <c r="M17" s="3">
        <v>523.37410989150544</v>
      </c>
      <c r="N17" s="3">
        <v>1163.3333333333333</v>
      </c>
      <c r="O17" s="3">
        <f t="shared" si="2"/>
        <v>0.72206103401437738</v>
      </c>
      <c r="Q17" s="3">
        <f>AVERAGE('8E'!$J16:$J46) + Calibration!$C$11</f>
        <v>397.73005904329762</v>
      </c>
      <c r="R17" s="3">
        <v>773.93055822414158</v>
      </c>
      <c r="S17" s="3">
        <v>1163.3333333333333</v>
      </c>
      <c r="T17" s="3">
        <f t="shared" si="3"/>
        <v>2.1305623659239799</v>
      </c>
    </row>
    <row r="18" spans="1:20" x14ac:dyDescent="0.25">
      <c r="A18" s="3">
        <f t="shared" si="4"/>
        <v>3.7500000000000022</v>
      </c>
      <c r="B18" s="3">
        <f>AVERAGE('5E'!$J173:$J203) + Calibration!$C$11</f>
        <v>393.48743825048706</v>
      </c>
      <c r="C18" s="3">
        <v>405.75430811757747</v>
      </c>
      <c r="D18" s="3">
        <v>1163.3333333333333</v>
      </c>
      <c r="E18" s="3">
        <f t="shared" si="0"/>
        <v>6.9471814480358135E-2</v>
      </c>
      <c r="G18" s="3">
        <f>AVERAGE('6E'!$J17:$J47) + Calibration!$C$11</f>
        <v>397.15338002041312</v>
      </c>
      <c r="H18" s="3">
        <v>421.39394204801488</v>
      </c>
      <c r="I18" s="3">
        <v>1163.3333333333333</v>
      </c>
      <c r="J18" s="3">
        <f t="shared" si="1"/>
        <v>0.13728325533142721</v>
      </c>
      <c r="L18" s="3">
        <f>AVERAGE('7E'!$J17:$J47) + Calibration!$C$11</f>
        <v>395.4583803059561</v>
      </c>
      <c r="M18" s="3">
        <v>523.8578099099725</v>
      </c>
      <c r="N18" s="3">
        <v>1163.3333333333333</v>
      </c>
      <c r="O18" s="3">
        <f t="shared" si="2"/>
        <v>0.7271733905619242</v>
      </c>
      <c r="Q18" s="3">
        <f>AVERAGE('8E'!$J17:$J47) + Calibration!$C$11</f>
        <v>397.23367584288269</v>
      </c>
      <c r="R18" s="3">
        <v>773.93055822414158</v>
      </c>
      <c r="S18" s="3">
        <v>1163.3333333333333</v>
      </c>
      <c r="T18" s="3">
        <f t="shared" si="3"/>
        <v>2.1333735673130896</v>
      </c>
    </row>
    <row r="19" spans="1:20" x14ac:dyDescent="0.25">
      <c r="A19" s="3">
        <f t="shared" si="4"/>
        <v>3.8333333333333357</v>
      </c>
      <c r="B19" s="3">
        <f>AVERAGE('5E'!$J174:$J204) + Calibration!$C$11</f>
        <v>392.89469831116787</v>
      </c>
      <c r="C19" s="3">
        <v>408.81774156786969</v>
      </c>
      <c r="D19" s="3">
        <v>1163.3333333333333</v>
      </c>
      <c r="E19" s="3">
        <f t="shared" si="0"/>
        <v>9.0178074690433457E-2</v>
      </c>
      <c r="G19" s="3">
        <f>AVERAGE('6E'!$J18:$J48) + Calibration!$C$11</f>
        <v>397.855617713892</v>
      </c>
      <c r="H19" s="3">
        <v>421.87756144981245</v>
      </c>
      <c r="I19" s="3">
        <v>1163.3333333333333</v>
      </c>
      <c r="J19" s="3">
        <f t="shared" si="1"/>
        <v>0.1360451392051249</v>
      </c>
      <c r="L19" s="3">
        <f>AVERAGE('7E'!$J18:$J48) + Calibration!$C$11</f>
        <v>396.17667745591893</v>
      </c>
      <c r="M19" s="3">
        <v>520.31059582454395</v>
      </c>
      <c r="N19" s="3">
        <v>1163.3333333333333</v>
      </c>
      <c r="O19" s="3">
        <f t="shared" si="2"/>
        <v>0.70301622508941874</v>
      </c>
      <c r="Q19" s="3">
        <f>AVERAGE('8E'!$J18:$J48) + Calibration!$C$11</f>
        <v>397.00446214038755</v>
      </c>
      <c r="R19" s="3">
        <v>813.19087638972428</v>
      </c>
      <c r="S19" s="3">
        <v>1163.3333333333333</v>
      </c>
      <c r="T19" s="3">
        <f t="shared" si="3"/>
        <v>2.3570173706288253</v>
      </c>
    </row>
    <row r="20" spans="1:20" x14ac:dyDescent="0.25">
      <c r="A20" s="3">
        <f t="shared" si="4"/>
        <v>3.9166666666666692</v>
      </c>
      <c r="B20" s="3">
        <f>AVERAGE('5E'!$J175:$J205) + Calibration!$C$11</f>
        <v>392.49175340842868</v>
      </c>
      <c r="C20" s="3">
        <v>406.15739146630017</v>
      </c>
      <c r="D20" s="3">
        <v>1163.3333333333333</v>
      </c>
      <c r="E20" s="3">
        <f t="shared" si="0"/>
        <v>7.739355534040189E-2</v>
      </c>
      <c r="G20" s="3">
        <f>AVERAGE('6E'!$J19:$J49) + Calibration!$C$11</f>
        <v>398.35345794499528</v>
      </c>
      <c r="H20" s="3">
        <v>421.39394204801488</v>
      </c>
      <c r="I20" s="3">
        <v>1163.3333333333333</v>
      </c>
      <c r="J20" s="3">
        <f t="shared" si="1"/>
        <v>0.13048677082952387</v>
      </c>
      <c r="L20" s="3">
        <f>AVERAGE('7E'!$J19:$J49) + Calibration!$C$11</f>
        <v>396.57086411507197</v>
      </c>
      <c r="M20" s="3">
        <v>510.71721212494572</v>
      </c>
      <c r="N20" s="3">
        <v>1163.3333333333333</v>
      </c>
      <c r="O20" s="3">
        <f t="shared" si="2"/>
        <v>0.64645292551988742</v>
      </c>
      <c r="Q20" s="3">
        <f>AVERAGE('8E'!$J19:$J49) + Calibration!$C$11</f>
        <v>396.84679039662745</v>
      </c>
      <c r="R20" s="3">
        <v>802.71087055627527</v>
      </c>
      <c r="S20" s="3">
        <v>1163.3333333333333</v>
      </c>
      <c r="T20" s="3">
        <f t="shared" si="3"/>
        <v>2.2985581804154349</v>
      </c>
    </row>
    <row r="21" spans="1:20" x14ac:dyDescent="0.25">
      <c r="A21" s="3">
        <f t="shared" si="4"/>
        <v>4.0000000000000027</v>
      </c>
      <c r="B21" s="3">
        <f>AVERAGE('5E'!$J176:$J206) + Calibration!$C$11</f>
        <v>391.90777317264633</v>
      </c>
      <c r="C21" s="3">
        <v>408.81774156786969</v>
      </c>
      <c r="D21" s="3">
        <v>1163.3333333333333</v>
      </c>
      <c r="E21" s="3">
        <f t="shared" si="0"/>
        <v>9.576739624289507E-2</v>
      </c>
      <c r="G21" s="3">
        <f>AVERAGE('6E'!$J20:$J50) + Calibration!$C$11</f>
        <v>398.74034339125041</v>
      </c>
      <c r="H21" s="3">
        <v>421.87756144981245</v>
      </c>
      <c r="I21" s="3">
        <v>1163.3333333333333</v>
      </c>
      <c r="J21" s="3">
        <f t="shared" si="1"/>
        <v>0.1310346109457238</v>
      </c>
      <c r="L21" s="3">
        <f>AVERAGE('7E'!$J20:$J50) + Calibration!$C$11</f>
        <v>397.17820648018676</v>
      </c>
      <c r="M21" s="3">
        <v>510.31404815955307</v>
      </c>
      <c r="N21" s="3">
        <v>1163.3333333333333</v>
      </c>
      <c r="O21" s="3">
        <f t="shared" si="2"/>
        <v>0.64073005496816027</v>
      </c>
      <c r="Q21" s="3">
        <f>AVERAGE('8E'!$J20:$J50) + Calibration!$C$11</f>
        <v>397.54902663015582</v>
      </c>
      <c r="R21" s="3">
        <v>799.64735648931378</v>
      </c>
      <c r="S21" s="3">
        <v>1163.3333333333333</v>
      </c>
      <c r="T21" s="3">
        <f t="shared" si="3"/>
        <v>2.2772313456899078</v>
      </c>
    </row>
    <row r="22" spans="1:20" x14ac:dyDescent="0.25">
      <c r="A22" s="3">
        <f t="shared" si="4"/>
        <v>4.0833333333333357</v>
      </c>
      <c r="B22" s="3">
        <f>AVERAGE('5E'!$J177:$J207) + Calibration!$C$11</f>
        <v>390.0521759734479</v>
      </c>
      <c r="C22" s="3">
        <v>405.2706080991104</v>
      </c>
      <c r="D22" s="3">
        <v>1163.3333333333333</v>
      </c>
      <c r="E22" s="3">
        <f t="shared" si="0"/>
        <v>8.6187601627074117E-2</v>
      </c>
      <c r="G22" s="3">
        <f>AVERAGE('6E'!$J21:$J51) + Calibration!$C$11</f>
        <v>398.73158076781249</v>
      </c>
      <c r="H22" s="3">
        <v>419.21737258158259</v>
      </c>
      <c r="I22" s="3">
        <v>1163.3333333333333</v>
      </c>
      <c r="J22" s="3">
        <f t="shared" si="1"/>
        <v>0.11601860489183155</v>
      </c>
      <c r="L22" s="3">
        <f>AVERAGE('7E'!$J21:$J51) + Calibration!$C$11</f>
        <v>396.92563648816162</v>
      </c>
      <c r="M22" s="3">
        <v>507.25077594260097</v>
      </c>
      <c r="N22" s="3">
        <v>1163.3333333333333</v>
      </c>
      <c r="O22" s="3">
        <f t="shared" si="2"/>
        <v>0.62481201021466437</v>
      </c>
      <c r="Q22" s="3">
        <f>AVERAGE('8E'!$J21:$J51) + Calibration!$C$11</f>
        <v>397.76218087616689</v>
      </c>
      <c r="R22" s="3">
        <v>813.19087638972428</v>
      </c>
      <c r="S22" s="3">
        <v>1163.3333333333333</v>
      </c>
      <c r="T22" s="3">
        <f t="shared" si="3"/>
        <v>2.3527261295860247</v>
      </c>
    </row>
    <row r="23" spans="1:20" x14ac:dyDescent="0.25">
      <c r="A23" s="3">
        <f t="shared" si="4"/>
        <v>4.1666666666666687</v>
      </c>
      <c r="B23" s="3">
        <f>AVERAGE('5E'!$J178:$J208) + Calibration!$C$11</f>
        <v>388.90027641831779</v>
      </c>
      <c r="C23" s="3">
        <v>407.93095820067992</v>
      </c>
      <c r="D23" s="3">
        <v>1163.3333333333333</v>
      </c>
      <c r="E23" s="3">
        <f t="shared" si="0"/>
        <v>0.10777777938004515</v>
      </c>
      <c r="G23" s="3">
        <f>AVERAGE('6E'!$J22:$J52) + Calibration!$C$11</f>
        <v>399.34767991656287</v>
      </c>
      <c r="H23" s="3">
        <v>427.11772559987617</v>
      </c>
      <c r="I23" s="3">
        <v>1163.3333333333333</v>
      </c>
      <c r="J23" s="3">
        <f t="shared" si="1"/>
        <v>0.15727202478914121</v>
      </c>
      <c r="L23" s="3">
        <f>AVERAGE('7E'!$J22:$J52) + Calibration!$C$11</f>
        <v>397.01323498347944</v>
      </c>
      <c r="M23" s="3">
        <v>507.25077594260097</v>
      </c>
      <c r="N23" s="3">
        <v>1163.3333333333333</v>
      </c>
      <c r="O23" s="3">
        <f t="shared" si="2"/>
        <v>0.62431590758364153</v>
      </c>
      <c r="Q23" s="3">
        <f>AVERAGE('8E'!$J22:$J52) + Calibration!$C$11</f>
        <v>397.37529396996109</v>
      </c>
      <c r="R23" s="3">
        <v>818.43112115645749</v>
      </c>
      <c r="S23" s="3">
        <v>1163.3333333333333</v>
      </c>
      <c r="T23" s="3">
        <f t="shared" si="3"/>
        <v>2.384594654472536</v>
      </c>
    </row>
    <row r="24" spans="1:20" x14ac:dyDescent="0.25">
      <c r="A24" s="3">
        <f t="shared" si="4"/>
        <v>4.2500000000000018</v>
      </c>
      <c r="B24" s="3">
        <f>AVERAGE('5E'!$J179:$J209) + Calibration!$C$11</f>
        <v>388.44185193322869</v>
      </c>
      <c r="C24" s="3">
        <v>410.99447226764141</v>
      </c>
      <c r="D24" s="3">
        <v>1163.3333333333333</v>
      </c>
      <c r="E24" s="3">
        <f t="shared" si="0"/>
        <v>0.12772381812915551</v>
      </c>
      <c r="G24" s="3">
        <f>AVERAGE('6E'!$J23:$J53) + Calibration!$C$11</f>
        <v>400.06597268667406</v>
      </c>
      <c r="H24" s="3">
        <v>426.63402558140888</v>
      </c>
      <c r="I24" s="3">
        <v>1163.3333333333333</v>
      </c>
      <c r="J24" s="3">
        <f t="shared" si="1"/>
        <v>0.15046469570522558</v>
      </c>
      <c r="L24" s="3">
        <f>AVERAGE('7E'!$J23:$J53) + Calibration!$C$11</f>
        <v>397.23514455317559</v>
      </c>
      <c r="M24" s="3">
        <v>504.67088127743705</v>
      </c>
      <c r="N24" s="3">
        <v>1163.3333333333333</v>
      </c>
      <c r="O24" s="3">
        <f t="shared" si="2"/>
        <v>0.60844825543411651</v>
      </c>
      <c r="Q24" s="3">
        <f>AVERAGE('8E'!$J23:$J53) + Calibration!$C$11</f>
        <v>397.65122463136828</v>
      </c>
      <c r="R24" s="3">
        <v>810.53052628815453</v>
      </c>
      <c r="S24" s="3">
        <v>1163.3333333333333</v>
      </c>
      <c r="T24" s="3">
        <f t="shared" si="3"/>
        <v>2.3382879706282842</v>
      </c>
    </row>
    <row r="25" spans="1:20" x14ac:dyDescent="0.25">
      <c r="A25" s="3">
        <f t="shared" si="4"/>
        <v>4.3333333333333348</v>
      </c>
      <c r="B25" s="3">
        <f>AVERAGE('5E'!$J180:$J210) + Calibration!$C$11</f>
        <v>387.79363241155971</v>
      </c>
      <c r="C25" s="3">
        <v>410.5106916325044</v>
      </c>
      <c r="D25" s="3">
        <v>1163.3333333333333</v>
      </c>
      <c r="E25" s="3">
        <f t="shared" si="0"/>
        <v>0.12865509627445917</v>
      </c>
      <c r="G25" s="3">
        <f>AVERAGE('6E'!$J24:$J54) + Calibration!$C$11</f>
        <v>400.55651608473113</v>
      </c>
      <c r="H25" s="3">
        <v>426.63402558140888</v>
      </c>
      <c r="I25" s="3">
        <v>1163.3333333333333</v>
      </c>
      <c r="J25" s="3">
        <f t="shared" si="1"/>
        <v>0.14768656727363505</v>
      </c>
      <c r="L25" s="3">
        <f>AVERAGE('7E'!$J24:$J54) + Calibration!$C$11</f>
        <v>396.59568765494453</v>
      </c>
      <c r="M25" s="3">
        <v>505.55766464462636</v>
      </c>
      <c r="N25" s="3">
        <v>1163.3333333333333</v>
      </c>
      <c r="O25" s="3">
        <f t="shared" si="2"/>
        <v>0.61709191773106453</v>
      </c>
      <c r="Q25" s="3">
        <f>AVERAGE('8E'!$J24:$J54) + Calibration!$C$11</f>
        <v>397.54902809010628</v>
      </c>
      <c r="R25" s="3">
        <v>797.95432580800957</v>
      </c>
      <c r="S25" s="3">
        <v>1163.3333333333333</v>
      </c>
      <c r="T25" s="3">
        <f t="shared" si="3"/>
        <v>2.2676430794002269</v>
      </c>
    </row>
    <row r="26" spans="1:20" x14ac:dyDescent="0.25">
      <c r="A26" s="3">
        <f t="shared" si="4"/>
        <v>4.4166666666666679</v>
      </c>
      <c r="B26" s="3">
        <f>AVERAGE('5E'!$J181:$J211) + Calibration!$C$11</f>
        <v>387.13081630389735</v>
      </c>
      <c r="C26" s="3">
        <v>405.75430811757747</v>
      </c>
      <c r="D26" s="3">
        <v>1163.3333333333333</v>
      </c>
      <c r="E26" s="3">
        <f t="shared" si="0"/>
        <v>0.10547171220324793</v>
      </c>
      <c r="G26" s="3">
        <f>AVERAGE('6E'!$J25:$J55) + Calibration!$C$11</f>
        <v>400.65141433299635</v>
      </c>
      <c r="H26" s="3">
        <v>428.81067566451088</v>
      </c>
      <c r="I26" s="3">
        <v>1163.3333333333333</v>
      </c>
      <c r="J26" s="3">
        <f t="shared" si="1"/>
        <v>0.15947629675074648</v>
      </c>
      <c r="L26" s="3">
        <f>AVERAGE('7E'!$J25:$J55) + Calibration!$C$11</f>
        <v>395.82191676243417</v>
      </c>
      <c r="M26" s="3">
        <v>505.96082861001901</v>
      </c>
      <c r="N26" s="3">
        <v>1163.3333333333333</v>
      </c>
      <c r="O26" s="3">
        <f t="shared" si="2"/>
        <v>0.62375733449912374</v>
      </c>
      <c r="Q26" s="3">
        <f>AVERAGE('8E'!$J25:$J55) + Calibration!$C$11</f>
        <v>397.43953471579835</v>
      </c>
      <c r="R26" s="3">
        <v>800.13097589111135</v>
      </c>
      <c r="S26" s="3">
        <v>1163.3333333333333</v>
      </c>
      <c r="T26" s="3">
        <f t="shared" si="3"/>
        <v>2.2805903541222601</v>
      </c>
    </row>
    <row r="27" spans="1:20" x14ac:dyDescent="0.25">
      <c r="A27" s="3">
        <f t="shared" si="4"/>
        <v>4.5000000000000009</v>
      </c>
      <c r="B27" s="3">
        <f>AVERAGE('5E'!$J182:$J212) + Calibration!$C$11</f>
        <v>387.06073867560343</v>
      </c>
      <c r="C27" s="3">
        <v>405.75430811757747</v>
      </c>
      <c r="D27" s="3">
        <v>1163.3333333333333</v>
      </c>
      <c r="E27" s="3">
        <f t="shared" si="0"/>
        <v>0.10586858769347543</v>
      </c>
      <c r="G27" s="3">
        <f>AVERAGE('6E'!$J26:$J56) + Calibration!$C$11</f>
        <v>400.65871554589427</v>
      </c>
      <c r="H27" s="3">
        <v>429.29445629964789</v>
      </c>
      <c r="I27" s="3">
        <v>1163.3333333333333</v>
      </c>
      <c r="J27" s="3">
        <f t="shared" si="1"/>
        <v>0.16217477569314634</v>
      </c>
      <c r="L27" s="3">
        <f>AVERAGE('7E'!$J26:$J56) + Calibration!$C$11</f>
        <v>395.50510748452217</v>
      </c>
      <c r="M27" s="3">
        <v>512.49077885932525</v>
      </c>
      <c r="N27" s="3">
        <v>1163.3333333333333</v>
      </c>
      <c r="O27" s="3">
        <f t="shared" si="2"/>
        <v>0.66253306235962894</v>
      </c>
      <c r="Q27" s="3">
        <f>AVERAGE('8E'!$J26:$J56) + Calibration!$C$11</f>
        <v>396.4847270302941</v>
      </c>
      <c r="R27" s="3">
        <v>786.58753660737079</v>
      </c>
      <c r="S27" s="3">
        <v>1163.3333333333333</v>
      </c>
      <c r="T27" s="3">
        <f t="shared" si="3"/>
        <v>2.2092962841247865</v>
      </c>
    </row>
    <row r="28" spans="1:20" x14ac:dyDescent="0.25">
      <c r="A28" s="3">
        <f t="shared" si="4"/>
        <v>4.5833333333333339</v>
      </c>
      <c r="B28" s="3">
        <f>AVERAGE('5E'!$J183:$J213) + Calibration!$C$11</f>
        <v>387.34397054990842</v>
      </c>
      <c r="C28" s="3">
        <v>405.75430811757747</v>
      </c>
      <c r="D28" s="3">
        <v>1163.3333333333333</v>
      </c>
      <c r="E28" s="3">
        <f t="shared" si="0"/>
        <v>0.10426454098556759</v>
      </c>
      <c r="G28" s="3">
        <f>AVERAGE('6E'!$J27:$J57) + Calibration!$C$11</f>
        <v>401.07626287442918</v>
      </c>
      <c r="H28" s="3">
        <v>429.69745903170065</v>
      </c>
      <c r="I28" s="3">
        <v>1163.3333333333333</v>
      </c>
      <c r="J28" s="3">
        <f t="shared" si="1"/>
        <v>0.16209240427163066</v>
      </c>
      <c r="L28" s="3">
        <f>AVERAGE('7E'!$J27:$J57) + Calibration!$C$11</f>
        <v>396.23946409096914</v>
      </c>
      <c r="M28" s="3">
        <v>516.4410762934765</v>
      </c>
      <c r="N28" s="3">
        <v>1163.3333333333333</v>
      </c>
      <c r="O28" s="3">
        <f t="shared" si="2"/>
        <v>0.68074612298412174</v>
      </c>
      <c r="Q28" s="3">
        <f>AVERAGE('8E'!$J27:$J57) + Calibration!$C$11</f>
        <v>396.09783720418716</v>
      </c>
      <c r="R28" s="3">
        <v>784.41080590759907</v>
      </c>
      <c r="S28" s="3">
        <v>1163.3333333333333</v>
      </c>
      <c r="T28" s="3">
        <f t="shared" si="3"/>
        <v>2.1991597542298869</v>
      </c>
    </row>
    <row r="29" spans="1:20" x14ac:dyDescent="0.25">
      <c r="A29" s="3">
        <f t="shared" si="4"/>
        <v>4.666666666666667</v>
      </c>
      <c r="B29" s="3">
        <f>AVERAGE('5E'!$J184:$J214) + Calibration!$C$11</f>
        <v>387.66661817022759</v>
      </c>
      <c r="C29" s="3">
        <v>407.93095820067992</v>
      </c>
      <c r="D29" s="3">
        <v>1163.3333333333333</v>
      </c>
      <c r="E29" s="3">
        <f t="shared" si="0"/>
        <v>0.11476444165592156</v>
      </c>
      <c r="G29" s="3">
        <f>AVERAGE('6E'!$J28:$J58) + Calibration!$C$11</f>
        <v>400.56382021753024</v>
      </c>
      <c r="H29" s="3">
        <v>427.11772559987617</v>
      </c>
      <c r="I29" s="3">
        <v>1163.3333333333333</v>
      </c>
      <c r="J29" s="3">
        <f t="shared" si="1"/>
        <v>0.15038457311758194</v>
      </c>
      <c r="L29" s="3">
        <f>AVERAGE('7E'!$J28:$J58) + Calibration!$C$11</f>
        <v>395.96353196961144</v>
      </c>
      <c r="M29" s="3">
        <v>520.79429584301101</v>
      </c>
      <c r="N29" s="3">
        <v>1163.3333333333333</v>
      </c>
      <c r="O29" s="3">
        <f t="shared" si="2"/>
        <v>0.70696271854322534</v>
      </c>
      <c r="Q29" s="3">
        <f>AVERAGE('8E'!$J28:$J58) + Calibration!$C$11</f>
        <v>395.59269576018602</v>
      </c>
      <c r="R29" s="3">
        <v>783.52402254040931</v>
      </c>
      <c r="S29" s="3">
        <v>1163.3333333333333</v>
      </c>
      <c r="T29" s="3">
        <f t="shared" si="3"/>
        <v>2.1969983750701703</v>
      </c>
    </row>
    <row r="30" spans="1:20" x14ac:dyDescent="0.25">
      <c r="A30" s="3">
        <f t="shared" si="4"/>
        <v>4.75</v>
      </c>
      <c r="B30" s="3">
        <f>AVERAGE('5E'!$J185:$J215) + Calibration!$C$11</f>
        <v>388.96159142317384</v>
      </c>
      <c r="C30" s="3">
        <v>408.33412216607212</v>
      </c>
      <c r="D30" s="3">
        <v>1163.3333333333333</v>
      </c>
      <c r="E30" s="3">
        <f t="shared" si="0"/>
        <v>0.1097137962958505</v>
      </c>
      <c r="G30" s="3">
        <f>AVERAGE('6E'!$J29:$J59) + Calibration!$C$11</f>
        <v>401.07626287442929</v>
      </c>
      <c r="H30" s="3">
        <v>427.11772559987617</v>
      </c>
      <c r="I30" s="3">
        <v>1163.3333333333333</v>
      </c>
      <c r="J30" s="3">
        <f t="shared" si="1"/>
        <v>0.14748242109529452</v>
      </c>
      <c r="L30" s="3">
        <f>AVERAGE('7E'!$J29:$J59) + Calibration!$C$11</f>
        <v>395.64818410223955</v>
      </c>
      <c r="M30" s="3">
        <v>521.19737919173372</v>
      </c>
      <c r="N30" s="3">
        <v>1163.3333333333333</v>
      </c>
      <c r="O30" s="3">
        <f t="shared" si="2"/>
        <v>0.71103145985231198</v>
      </c>
      <c r="Q30" s="3">
        <f>AVERAGE('8E'!$J29:$J59) + Calibration!$C$11</f>
        <v>395.26128551642887</v>
      </c>
      <c r="R30" s="3">
        <v>797.06754244081981</v>
      </c>
      <c r="S30" s="3">
        <v>1163.3333333333333</v>
      </c>
      <c r="T30" s="3">
        <f t="shared" si="3"/>
        <v>2.2755772287914069</v>
      </c>
    </row>
    <row r="31" spans="1:20" x14ac:dyDescent="0.25">
      <c r="A31" s="3">
        <f t="shared" si="4"/>
        <v>4.833333333333333</v>
      </c>
      <c r="B31" s="3">
        <f>AVERAGE('5E'!$J186:$J216) + Calibration!$C$11</f>
        <v>389.60981094484288</v>
      </c>
      <c r="C31" s="3">
        <v>408.33412216607212</v>
      </c>
      <c r="D31" s="3">
        <v>1163.3333333333333</v>
      </c>
      <c r="E31" s="3">
        <f t="shared" si="0"/>
        <v>0.10604268974300834</v>
      </c>
      <c r="G31" s="3">
        <f>AVERAGE('6E'!$J30:$J60) + Calibration!$C$11</f>
        <v>401.92157426572419</v>
      </c>
      <c r="H31" s="3">
        <v>427.11772559987617</v>
      </c>
      <c r="I31" s="3">
        <v>1163.3333333333333</v>
      </c>
      <c r="J31" s="3">
        <f t="shared" si="1"/>
        <v>0.14269511049442793</v>
      </c>
      <c r="L31" s="3">
        <f>AVERAGE('7E'!$J30:$J60) + Calibration!$C$11</f>
        <v>395.85403421545163</v>
      </c>
      <c r="M31" s="3">
        <v>515.07043167448023</v>
      </c>
      <c r="N31" s="3">
        <v>1163.3333333333333</v>
      </c>
      <c r="O31" s="3">
        <f t="shared" si="2"/>
        <v>0.67516648803047363</v>
      </c>
      <c r="Q31" s="3">
        <f>AVERAGE('8E'!$J30:$J60) + Calibration!$C$11</f>
        <v>395.02477352093712</v>
      </c>
      <c r="R31" s="3">
        <v>809.24082080558196</v>
      </c>
      <c r="S31" s="3">
        <v>1163.3333333333333</v>
      </c>
      <c r="T31" s="3">
        <f t="shared" si="3"/>
        <v>2.3458584548082104</v>
      </c>
    </row>
    <row r="32" spans="1:20" x14ac:dyDescent="0.25">
      <c r="A32" s="3">
        <f t="shared" si="4"/>
        <v>4.9166666666666661</v>
      </c>
      <c r="B32" s="3">
        <f>AVERAGE('5E'!$J187:$J217) + Calibration!$C$11</f>
        <v>390.35876559723363</v>
      </c>
      <c r="C32" s="3">
        <v>410.5106916325044</v>
      </c>
      <c r="D32" s="3">
        <v>1163.3333333333333</v>
      </c>
      <c r="E32" s="3">
        <f t="shared" si="0"/>
        <v>0.11412779968426418</v>
      </c>
      <c r="G32" s="3">
        <f>AVERAGE('6E'!$J31:$J61) + Calibration!$C$11</f>
        <v>401.73908044204228</v>
      </c>
      <c r="H32" s="3">
        <v>427.52080894859864</v>
      </c>
      <c r="I32" s="3">
        <v>1163.3333333333333</v>
      </c>
      <c r="J32" s="3">
        <f t="shared" si="1"/>
        <v>0.14601145028819631</v>
      </c>
      <c r="L32" s="3">
        <f>AVERAGE('7E'!$J31:$J61) + Calibration!$C$11</f>
        <v>395.81461408958569</v>
      </c>
      <c r="M32" s="3">
        <v>513.37756222651501</v>
      </c>
      <c r="N32" s="3">
        <v>1163.3333333333333</v>
      </c>
      <c r="O32" s="3">
        <f t="shared" si="2"/>
        <v>0.66580239386446938</v>
      </c>
      <c r="Q32" s="3">
        <f>AVERAGE('8E'!$J31:$J61) + Calibration!$C$11</f>
        <v>395.43501963657422</v>
      </c>
      <c r="R32" s="3">
        <v>799.64735648931378</v>
      </c>
      <c r="S32" s="3">
        <v>1163.3333333333333</v>
      </c>
      <c r="T32" s="3">
        <f t="shared" si="3"/>
        <v>2.2892037480435263</v>
      </c>
    </row>
    <row r="33" spans="1:20" x14ac:dyDescent="0.25">
      <c r="A33" s="3">
        <f t="shared" si="4"/>
        <v>4.9999999999999991</v>
      </c>
      <c r="B33" s="3">
        <f>AVERAGE('5E'!$J188:$J218) + Calibration!$C$11</f>
        <v>390.95880674945067</v>
      </c>
      <c r="C33" s="3">
        <v>411.39747499969417</v>
      </c>
      <c r="D33" s="3">
        <v>1163.3333333333333</v>
      </c>
      <c r="E33" s="3">
        <f t="shared" si="0"/>
        <v>0.11575172674781888</v>
      </c>
      <c r="G33" s="3">
        <f>AVERAGE('6E'!$J32:$J62) + Calibration!$C$11</f>
        <v>402.16538601416335</v>
      </c>
      <c r="H33" s="3">
        <v>426.63402558140888</v>
      </c>
      <c r="I33" s="3">
        <v>1163.3333333333333</v>
      </c>
      <c r="J33" s="3">
        <f t="shared" si="1"/>
        <v>0.13857494267244794</v>
      </c>
      <c r="L33" s="3">
        <f>AVERAGE('7E'!$J32:$J62) + Calibration!$C$11</f>
        <v>395.81461408958569</v>
      </c>
      <c r="M33" s="3">
        <v>516.4410762934765</v>
      </c>
      <c r="N33" s="3">
        <v>1163.3333333333333</v>
      </c>
      <c r="O33" s="3">
        <f t="shared" si="2"/>
        <v>0.6831522054483431</v>
      </c>
      <c r="Q33" s="3">
        <f>AVERAGE('8E'!$J32:$J62) + Calibration!$C$11</f>
        <v>395.3956038905601</v>
      </c>
      <c r="R33" s="3">
        <v>776.59090832571042</v>
      </c>
      <c r="S33" s="3">
        <v>1163.3333333333333</v>
      </c>
      <c r="T33" s="3">
        <f t="shared" si="3"/>
        <v>2.1588497927698143</v>
      </c>
    </row>
    <row r="34" spans="1:20" x14ac:dyDescent="0.25">
      <c r="A34" s="3">
        <f t="shared" si="4"/>
        <v>5.0833333333333321</v>
      </c>
      <c r="B34" s="3">
        <f>AVERAGE('5E'!$J189:$J219) + Calibration!$C$11</f>
        <v>391.00552370836255</v>
      </c>
      <c r="C34" s="3">
        <v>411.39747499969417</v>
      </c>
      <c r="D34" s="3">
        <v>1163.3333333333333</v>
      </c>
      <c r="E34" s="3">
        <f t="shared" si="0"/>
        <v>0.11548715135590744</v>
      </c>
      <c r="G34" s="3">
        <f>AVERAGE('6E'!$J33:$J63) + Calibration!$C$11</f>
        <v>401.93617085171769</v>
      </c>
      <c r="H34" s="3">
        <v>426.2309422326864</v>
      </c>
      <c r="I34" s="3">
        <v>1163.3333333333333</v>
      </c>
      <c r="J34" s="3">
        <f t="shared" si="1"/>
        <v>0.13759026292024276</v>
      </c>
      <c r="L34" s="3">
        <f>AVERAGE('7E'!$J33:$J63) + Calibration!$C$11</f>
        <v>396.15332554624058</v>
      </c>
      <c r="M34" s="3">
        <v>526.43738210845754</v>
      </c>
      <c r="N34" s="3">
        <v>1163.3333333333333</v>
      </c>
      <c r="O34" s="3">
        <f t="shared" si="2"/>
        <v>0.73784672906012139</v>
      </c>
      <c r="Q34" s="3">
        <f>AVERAGE('8E'!$J33:$J63) + Calibration!$C$11</f>
        <v>395.82920629572737</v>
      </c>
      <c r="R34" s="3">
        <v>770.46412204179683</v>
      </c>
      <c r="S34" s="3">
        <v>1163.3333333333333</v>
      </c>
      <c r="T34" s="3">
        <f t="shared" si="3"/>
        <v>2.1216958887286874</v>
      </c>
    </row>
    <row r="35" spans="1:20" x14ac:dyDescent="0.25">
      <c r="A35" s="3">
        <f t="shared" si="4"/>
        <v>5.1666666666666652</v>
      </c>
      <c r="B35" s="3">
        <f>AVERAGE('5E'!$J190:$J220) + Calibration!$C$11</f>
        <v>390.91062400014687</v>
      </c>
      <c r="C35" s="3">
        <v>410.5106916325044</v>
      </c>
      <c r="D35" s="3">
        <v>1163.3333333333333</v>
      </c>
      <c r="E35" s="3">
        <f t="shared" si="0"/>
        <v>0.11100242173520236</v>
      </c>
      <c r="G35" s="3">
        <f>AVERAGE('6E'!$J34:$J64) + Calibration!$C$11</f>
        <v>402.14786368718876</v>
      </c>
      <c r="H35" s="3">
        <v>426.63402558140888</v>
      </c>
      <c r="I35" s="3">
        <v>1163.3333333333333</v>
      </c>
      <c r="J35" s="3">
        <f t="shared" si="1"/>
        <v>0.13867417808148316</v>
      </c>
      <c r="L35" s="3">
        <f>AVERAGE('7E'!$J34:$J64) + Calibration!$C$11</f>
        <v>395.56934531045817</v>
      </c>
      <c r="M35" s="3">
        <v>539.09436049168721</v>
      </c>
      <c r="N35" s="3">
        <v>1163.3333333333333</v>
      </c>
      <c r="O35" s="3">
        <f t="shared" si="2"/>
        <v>0.81283516789486798</v>
      </c>
      <c r="Q35" s="3">
        <f>AVERAGE('8E'!$J34:$J64) + Calibration!$C$11</f>
        <v>395.93140283698926</v>
      </c>
      <c r="R35" s="3">
        <v>773.52763610875832</v>
      </c>
      <c r="S35" s="3">
        <v>1163.3333333333333</v>
      </c>
      <c r="T35" s="3">
        <f t="shared" si="3"/>
        <v>2.1384669235559799</v>
      </c>
    </row>
    <row r="36" spans="1:20" x14ac:dyDescent="0.25">
      <c r="A36" s="3">
        <f t="shared" si="4"/>
        <v>5.2499999999999982</v>
      </c>
      <c r="B36" s="3">
        <f>AVERAGE('5E'!$J191:$J221) + Calibration!$C$11</f>
        <v>390.85514879764872</v>
      </c>
      <c r="C36" s="3">
        <v>407.93095820067992</v>
      </c>
      <c r="D36" s="3">
        <v>1163.3333333333333</v>
      </c>
      <c r="E36" s="3">
        <f t="shared" si="0"/>
        <v>9.6706615118818035E-2</v>
      </c>
      <c r="G36" s="3">
        <f>AVERAGE('6E'!$J35:$J65) + Calibration!$C$11</f>
        <v>401.2718962534164</v>
      </c>
      <c r="H36" s="3">
        <v>427.11772559987617</v>
      </c>
      <c r="I36" s="3">
        <v>1163.3333333333333</v>
      </c>
      <c r="J36" s="3">
        <f t="shared" si="1"/>
        <v>0.14637447701840983</v>
      </c>
      <c r="L36" s="3">
        <f>AVERAGE('7E'!$J35:$J65) + Calibration!$C$11</f>
        <v>395.7197187612216</v>
      </c>
      <c r="M36" s="3">
        <v>539.09436049168721</v>
      </c>
      <c r="N36" s="3">
        <v>1163.3333333333333</v>
      </c>
      <c r="O36" s="3">
        <f t="shared" si="2"/>
        <v>0.81198354750699431</v>
      </c>
      <c r="Q36" s="3">
        <f>AVERAGE('8E'!$J35:$J65) + Calibration!$C$11</f>
        <v>395.98688241933917</v>
      </c>
      <c r="R36" s="3">
        <v>772.64085274156855</v>
      </c>
      <c r="S36" s="3">
        <v>1163.3333333333333</v>
      </c>
      <c r="T36" s="3">
        <f t="shared" si="3"/>
        <v>2.1331305404744447</v>
      </c>
    </row>
    <row r="37" spans="1:20" x14ac:dyDescent="0.25">
      <c r="A37" s="3">
        <f t="shared" si="4"/>
        <v>5.3333333333333313</v>
      </c>
      <c r="B37" s="3">
        <f>AVERAGE('5E'!$J192:$J222) + Calibration!$C$11</f>
        <v>391.32087449563574</v>
      </c>
      <c r="C37" s="3">
        <v>407.93095820067992</v>
      </c>
      <c r="D37" s="3">
        <v>1163.3333333333333</v>
      </c>
      <c r="E37" s="3">
        <f t="shared" si="0"/>
        <v>9.406903848844303E-2</v>
      </c>
      <c r="G37" s="3">
        <f>AVERAGE('6E'!$J36:$J66) + Calibration!$C$11</f>
        <v>401.21642105091831</v>
      </c>
      <c r="H37" s="3">
        <v>429.29445629964789</v>
      </c>
      <c r="I37" s="3">
        <v>1163.3333333333333</v>
      </c>
      <c r="J37" s="3">
        <f t="shared" si="1"/>
        <v>0.15901628344536847</v>
      </c>
      <c r="L37" s="3">
        <f>AVERAGE('7E'!$J36:$J66) + Calibration!$C$11</f>
        <v>396.0511260850775</v>
      </c>
      <c r="M37" s="3">
        <v>544.73752737380414</v>
      </c>
      <c r="N37" s="3">
        <v>1163.3333333333333</v>
      </c>
      <c r="O37" s="3">
        <f t="shared" si="2"/>
        <v>0.84206600363427264</v>
      </c>
      <c r="Q37" s="3">
        <f>AVERAGE('8E'!$J36:$J66) + Calibration!$C$11</f>
        <v>396.55480465858813</v>
      </c>
      <c r="R37" s="3">
        <v>773.93055822414158</v>
      </c>
      <c r="S37" s="3">
        <v>1163.3333333333333</v>
      </c>
      <c r="T37" s="3">
        <f t="shared" si="3"/>
        <v>2.1372182655517085</v>
      </c>
    </row>
    <row r="38" spans="1:20" x14ac:dyDescent="0.25">
      <c r="A38" s="3">
        <f t="shared" si="4"/>
        <v>5.4166666666666643</v>
      </c>
      <c r="B38" s="3">
        <f>AVERAGE('5E'!$J193:$J223) + Calibration!$C$11</f>
        <v>391.46979091571075</v>
      </c>
      <c r="C38" s="3">
        <v>410.5106916325044</v>
      </c>
      <c r="D38" s="3">
        <v>1163.3333333333333</v>
      </c>
      <c r="E38" s="3">
        <f t="shared" si="0"/>
        <v>0.10783565297980657</v>
      </c>
      <c r="G38" s="3">
        <f>AVERAGE('6E'!$J37:$J67) + Calibration!$C$11</f>
        <v>401.64272662303932</v>
      </c>
      <c r="H38" s="3">
        <v>428.81067566451088</v>
      </c>
      <c r="I38" s="3">
        <v>1163.3333333333333</v>
      </c>
      <c r="J38" s="3">
        <f t="shared" si="1"/>
        <v>0.15386212913894812</v>
      </c>
      <c r="L38" s="3">
        <f>AVERAGE('7E'!$J37:$J67) + Calibration!$C$11</f>
        <v>396.4131938312625</v>
      </c>
      <c r="M38" s="3">
        <v>546.91401622356693</v>
      </c>
      <c r="N38" s="3">
        <v>1163.3333333333333</v>
      </c>
      <c r="O38" s="3">
        <f t="shared" si="2"/>
        <v>0.8523417404491852</v>
      </c>
      <c r="Q38" s="3">
        <f>AVERAGE('8E'!$J37:$J67) + Calibration!$C$11</f>
        <v>396.83073677994588</v>
      </c>
      <c r="R38" s="3">
        <v>768.2873913420251</v>
      </c>
      <c r="S38" s="3">
        <v>1163.3333333333333</v>
      </c>
      <c r="T38" s="3">
        <f t="shared" si="3"/>
        <v>2.1036962218424629</v>
      </c>
    </row>
    <row r="39" spans="1:20" x14ac:dyDescent="0.25">
      <c r="A39" s="3">
        <f t="shared" si="4"/>
        <v>5.4999999999999973</v>
      </c>
      <c r="B39" s="3">
        <f>AVERAGE('5E'!$J194:$J224) + Calibration!$C$11</f>
        <v>391.61140758283858</v>
      </c>
      <c r="C39" s="3">
        <v>408.33412216607212</v>
      </c>
      <c r="D39" s="3">
        <v>1163.3333333333333</v>
      </c>
      <c r="E39" s="3">
        <f t="shared" si="0"/>
        <v>9.4706908748673185E-2</v>
      </c>
      <c r="G39" s="3">
        <f>AVERAGE('6E'!$J38:$J68) + Calibration!$C$11</f>
        <v>402.21064740233766</v>
      </c>
      <c r="H39" s="3">
        <v>429.29445629964789</v>
      </c>
      <c r="I39" s="3">
        <v>1163.3333333333333</v>
      </c>
      <c r="J39" s="3">
        <f t="shared" si="1"/>
        <v>0.15338561242776919</v>
      </c>
      <c r="L39" s="3">
        <f>AVERAGE('7E'!$J38:$J68) + Calibration!$C$11</f>
        <v>395.97228729329629</v>
      </c>
      <c r="M39" s="3">
        <v>544.73752737380414</v>
      </c>
      <c r="N39" s="3">
        <v>1163.3333333333333</v>
      </c>
      <c r="O39" s="3">
        <f t="shared" si="2"/>
        <v>0.84251249682901774</v>
      </c>
      <c r="Q39" s="3">
        <f>AVERAGE('8E'!$J38:$J68) + Calibration!$C$11</f>
        <v>397.6745853007501</v>
      </c>
      <c r="R39" s="3">
        <v>792.71432289128484</v>
      </c>
      <c r="S39" s="3">
        <v>1163.3333333333333</v>
      </c>
      <c r="T39" s="3">
        <f t="shared" si="3"/>
        <v>2.2372559307803672</v>
      </c>
    </row>
    <row r="40" spans="1:20" x14ac:dyDescent="0.25">
      <c r="A40" s="3">
        <f t="shared" si="4"/>
        <v>5.5833333333333304</v>
      </c>
      <c r="B40" s="3">
        <f>AVERAGE('5E'!$J195:$J225) + Calibration!$C$11</f>
        <v>392.0231121891145</v>
      </c>
      <c r="C40" s="3">
        <v>410.99447226764141</v>
      </c>
      <c r="D40" s="3">
        <v>1163.3333333333333</v>
      </c>
      <c r="E40" s="3">
        <f t="shared" si="0"/>
        <v>0.10744181866242511</v>
      </c>
      <c r="G40" s="3">
        <f>AVERAGE('6E'!$J39:$J69) + Calibration!$C$11</f>
        <v>402.53475351329575</v>
      </c>
      <c r="H40" s="3">
        <v>425.74724221421911</v>
      </c>
      <c r="I40" s="3">
        <v>1163.3333333333333</v>
      </c>
      <c r="J40" s="3">
        <f t="shared" si="1"/>
        <v>0.13146089639250855</v>
      </c>
      <c r="L40" s="3">
        <f>AVERAGE('7E'!$J39:$J69) + Calibration!$C$11</f>
        <v>396.23215849821946</v>
      </c>
      <c r="M40" s="3">
        <v>535.54722702292815</v>
      </c>
      <c r="N40" s="3">
        <v>1163.3333333333333</v>
      </c>
      <c r="O40" s="3">
        <f t="shared" si="2"/>
        <v>0.78899268515372212</v>
      </c>
      <c r="Q40" s="3">
        <f>AVERAGE('8E'!$J39:$J69) + Calibration!$C$11</f>
        <v>396.97964882016907</v>
      </c>
      <c r="R40" s="3">
        <v>807.46725407120243</v>
      </c>
      <c r="S40" s="3">
        <v>1163.3333333333333</v>
      </c>
      <c r="T40" s="3">
        <f t="shared" si="3"/>
        <v>2.3247429105767736</v>
      </c>
    </row>
    <row r="41" spans="1:20" x14ac:dyDescent="0.25">
      <c r="A41" s="3">
        <f t="shared" si="4"/>
        <v>5.6666666666666634</v>
      </c>
      <c r="B41" s="3">
        <f>AVERAGE('5E'!$J196:$J226) + Calibration!$C$11</f>
        <v>391.2259791672717</v>
      </c>
      <c r="C41" s="3">
        <v>408.81774156786969</v>
      </c>
      <c r="D41" s="3">
        <v>1163.3333333333333</v>
      </c>
      <c r="E41" s="3">
        <f t="shared" si="0"/>
        <v>9.9628647496752307E-2</v>
      </c>
      <c r="G41" s="3">
        <f>AVERAGE('6E'!$J40:$J70) + Calibration!$C$11</f>
        <v>402.57416925930977</v>
      </c>
      <c r="H41" s="3">
        <v>429.29445629964789</v>
      </c>
      <c r="I41" s="3">
        <v>1163.3333333333333</v>
      </c>
      <c r="J41" s="3">
        <f t="shared" si="1"/>
        <v>0.15132685389517278</v>
      </c>
      <c r="L41" s="3">
        <f>AVERAGE('7E'!$J40:$J70) + Calibration!$C$11</f>
        <v>396.18543861940628</v>
      </c>
      <c r="M41" s="3">
        <v>529.01727677362237</v>
      </c>
      <c r="N41" s="3">
        <v>1163.3333333333333</v>
      </c>
      <c r="O41" s="3">
        <f t="shared" si="2"/>
        <v>0.75227575716701345</v>
      </c>
      <c r="Q41" s="3">
        <f>AVERAGE('8E'!$J40:$J70) + Calibration!$C$11</f>
        <v>397.73736463604718</v>
      </c>
      <c r="R41" s="3">
        <v>791.82753952409507</v>
      </c>
      <c r="S41" s="3">
        <v>1163.3333333333333</v>
      </c>
      <c r="T41" s="3">
        <f t="shared" si="3"/>
        <v>2.2318782065019338</v>
      </c>
    </row>
    <row r="42" spans="1:20" x14ac:dyDescent="0.25">
      <c r="A42" s="3">
        <f t="shared" si="4"/>
        <v>5.7499999999999964</v>
      </c>
      <c r="B42" s="3">
        <f>AVERAGE('5E'!$J197:$J227) + Calibration!$C$11</f>
        <v>391.88149552198678</v>
      </c>
      <c r="C42" s="3">
        <v>410.10768890045165</v>
      </c>
      <c r="D42" s="3">
        <v>1163.3333333333333</v>
      </c>
      <c r="E42" s="3">
        <f t="shared" si="0"/>
        <v>0.10322166443363244</v>
      </c>
      <c r="G42" s="3">
        <f>AVERAGE('6E'!$J41:$J71) + Calibration!$C$11</f>
        <v>402.43255259218199</v>
      </c>
      <c r="H42" s="3">
        <v>426.63402558140888</v>
      </c>
      <c r="I42" s="3">
        <v>1163.3333333333333</v>
      </c>
      <c r="J42" s="3">
        <f t="shared" si="1"/>
        <v>0.13706187967067454</v>
      </c>
      <c r="L42" s="3">
        <f>AVERAGE('7E'!$J41:$J71) + Calibration!$C$11</f>
        <v>395.87008783213309</v>
      </c>
      <c r="M42" s="3">
        <v>526.03429875973529</v>
      </c>
      <c r="N42" s="3">
        <v>1163.3333333333333</v>
      </c>
      <c r="O42" s="3">
        <f t="shared" si="2"/>
        <v>0.73716799896968688</v>
      </c>
      <c r="Q42" s="3">
        <f>AVERAGE('8E'!$J41:$J71) + Calibration!$C$11</f>
        <v>397.23222319204609</v>
      </c>
      <c r="R42" s="3">
        <v>791.82753952409507</v>
      </c>
      <c r="S42" s="3">
        <v>1163.3333333333333</v>
      </c>
      <c r="T42" s="3">
        <f t="shared" si="3"/>
        <v>2.2347390090590826</v>
      </c>
    </row>
    <row r="43" spans="1:20" x14ac:dyDescent="0.25">
      <c r="A43" s="3">
        <f t="shared" si="4"/>
        <v>5.8333333333333295</v>
      </c>
      <c r="B43" s="3">
        <f>AVERAGE('5E'!$J198:$J228) + Calibration!$C$11</f>
        <v>392.44065367784725</v>
      </c>
      <c r="C43" s="3">
        <v>408.33412216607212</v>
      </c>
      <c r="D43" s="3">
        <v>1163.3333333333333</v>
      </c>
      <c r="E43" s="3">
        <f t="shared" si="0"/>
        <v>9.0010581853940411E-2</v>
      </c>
      <c r="G43" s="3">
        <f>AVERAGE('6E'!$J42:$J72) + Calibration!$C$11</f>
        <v>402.06172514246015</v>
      </c>
      <c r="H43" s="3">
        <v>427.52080894859864</v>
      </c>
      <c r="I43" s="3">
        <v>1163.3333333333333</v>
      </c>
      <c r="J43" s="3">
        <f t="shared" si="1"/>
        <v>0.14418419418999354</v>
      </c>
      <c r="L43" s="3">
        <f>AVERAGE('7E'!$J42:$J72) + Calibration!$C$11</f>
        <v>396.35187006670299</v>
      </c>
      <c r="M43" s="3">
        <v>525.55059874126778</v>
      </c>
      <c r="N43" s="3">
        <v>1163.3333333333333</v>
      </c>
      <c r="O43" s="3">
        <f t="shared" si="2"/>
        <v>0.73170011639704802</v>
      </c>
      <c r="Q43" s="3">
        <f>AVERAGE('8E'!$J42:$J72) + Calibration!$C$11</f>
        <v>397.09060652491826</v>
      </c>
      <c r="R43" s="3">
        <v>786.58753660737079</v>
      </c>
      <c r="S43" s="3">
        <v>1163.3333333333333</v>
      </c>
      <c r="T43" s="3">
        <f t="shared" si="3"/>
        <v>2.2058649647821964</v>
      </c>
    </row>
    <row r="44" spans="1:20" x14ac:dyDescent="0.25">
      <c r="A44" s="3">
        <f t="shared" si="4"/>
        <v>5.9166666666666625</v>
      </c>
      <c r="B44" s="3">
        <f>AVERAGE('5E'!$J199:$J229) + Calibration!$C$11</f>
        <v>392.52678930267456</v>
      </c>
      <c r="C44" s="3">
        <v>408.33412216607212</v>
      </c>
      <c r="D44" s="3">
        <v>1163.3333333333333</v>
      </c>
      <c r="E44" s="3">
        <f t="shared" si="0"/>
        <v>8.9522763998775387E-2</v>
      </c>
      <c r="G44" s="3">
        <f>AVERAGE('6E'!$J43:$J73) + Calibration!$C$11</f>
        <v>401.1857577086879</v>
      </c>
      <c r="H44" s="3">
        <v>428.40767293245813</v>
      </c>
      <c r="I44" s="3">
        <v>1163.3333333333333</v>
      </c>
      <c r="J44" s="3">
        <f t="shared" si="1"/>
        <v>0.15416775956019554</v>
      </c>
      <c r="L44" s="3">
        <f>AVERAGE('7E'!$J43:$J73) + Calibration!$C$11</f>
        <v>396.303691697251</v>
      </c>
      <c r="M44" s="3">
        <v>531.19376562338471</v>
      </c>
      <c r="N44" s="3">
        <v>1163.3333333333333</v>
      </c>
      <c r="O44" s="3">
        <f t="shared" si="2"/>
        <v>0.76393230649481791</v>
      </c>
      <c r="Q44" s="3">
        <f>AVERAGE('8E'!$J43:$J73) + Calibration!$C$11</f>
        <v>397.20886252266416</v>
      </c>
      <c r="R44" s="3">
        <v>773.52763610875832</v>
      </c>
      <c r="S44" s="3">
        <v>1163.3333333333333</v>
      </c>
      <c r="T44" s="3">
        <f t="shared" si="3"/>
        <v>2.1312321975622335</v>
      </c>
    </row>
    <row r="45" spans="1:20" x14ac:dyDescent="0.25">
      <c r="A45" s="3">
        <f t="shared" si="4"/>
        <v>5.9999999999999956</v>
      </c>
      <c r="B45" s="3">
        <f>AVERAGE('5E'!$J200:$J230) + Calibration!$C$11</f>
        <v>392.7399406287845</v>
      </c>
      <c r="C45" s="3">
        <v>408.81774156786969</v>
      </c>
      <c r="D45" s="3">
        <v>1163.3333333333333</v>
      </c>
      <c r="E45" s="3">
        <f t="shared" si="0"/>
        <v>9.1054524601163464E-2</v>
      </c>
      <c r="G45" s="3">
        <f>AVERAGE('6E'!$J44:$J74) + Calibration!$C$11</f>
        <v>401.05873908750402</v>
      </c>
      <c r="H45" s="3">
        <v>428.81067566451088</v>
      </c>
      <c r="I45" s="3">
        <v>1163.3333333333333</v>
      </c>
      <c r="J45" s="3">
        <f t="shared" si="1"/>
        <v>0.15716946623203926</v>
      </c>
      <c r="L45" s="3">
        <f>AVERAGE('7E'!$J44:$J74) + Calibration!$C$11</f>
        <v>395.76642696043001</v>
      </c>
      <c r="M45" s="3">
        <v>531.67762687519121</v>
      </c>
      <c r="N45" s="3">
        <v>1163.3333333333333</v>
      </c>
      <c r="O45" s="3">
        <f t="shared" si="2"/>
        <v>0.76971532009255061</v>
      </c>
      <c r="Q45" s="3">
        <f>AVERAGE('8E'!$J44:$J74) + Calibration!$C$11</f>
        <v>396.85409598937696</v>
      </c>
      <c r="R45" s="3">
        <v>758.29108552704361</v>
      </c>
      <c r="S45" s="3">
        <v>1163.3333333333333</v>
      </c>
      <c r="T45" s="3">
        <f t="shared" si="3"/>
        <v>2.0469511583280302</v>
      </c>
    </row>
    <row r="46" spans="1:20" x14ac:dyDescent="0.25">
      <c r="A46" s="3">
        <f t="shared" si="4"/>
        <v>6.0833333333333286</v>
      </c>
      <c r="B46" s="3">
        <f>AVERAGE('5E'!$J201:$J231) + Calibration!$C$11</f>
        <v>393.15894644795839</v>
      </c>
      <c r="C46" s="3">
        <v>407.44733879888236</v>
      </c>
      <c r="D46" s="3">
        <v>1163.3333333333333</v>
      </c>
      <c r="E46" s="3">
        <f t="shared" si="0"/>
        <v>8.0920442898723258E-2</v>
      </c>
      <c r="G46" s="3">
        <f>AVERAGE('6E'!$J45:$J75) + Calibration!$C$11</f>
        <v>400.55359764350288</v>
      </c>
      <c r="H46" s="3">
        <v>425.74724221421911</v>
      </c>
      <c r="I46" s="3">
        <v>1163.3333333333333</v>
      </c>
      <c r="J46" s="3">
        <f t="shared" si="1"/>
        <v>0.14268091376728881</v>
      </c>
      <c r="L46" s="3">
        <f>AVERAGE('7E'!$J45:$J75) + Calibration!$C$11</f>
        <v>395.94016254052588</v>
      </c>
      <c r="M46" s="3">
        <v>533.37049632315643</v>
      </c>
      <c r="N46" s="3">
        <v>1163.3333333333333</v>
      </c>
      <c r="O46" s="3">
        <f t="shared" si="2"/>
        <v>0.77831873623561931</v>
      </c>
      <c r="Q46" s="3">
        <f>AVERAGE('8E'!$J45:$J75) + Calibration!$C$11</f>
        <v>396.85409598937696</v>
      </c>
      <c r="R46" s="3">
        <v>745.23118502843113</v>
      </c>
      <c r="S46" s="3">
        <v>1163.3333333333333</v>
      </c>
      <c r="T46" s="3">
        <f t="shared" si="3"/>
        <v>1.972988118497826</v>
      </c>
    </row>
    <row r="47" spans="1:20" x14ac:dyDescent="0.25">
      <c r="A47" s="3">
        <f t="shared" si="4"/>
        <v>6.1666666666666616</v>
      </c>
      <c r="B47" s="3">
        <f>AVERAGE('5E'!$J202:$J232) + Calibration!$C$11</f>
        <v>393.07280936318045</v>
      </c>
      <c r="C47" s="3">
        <v>408.33412216607212</v>
      </c>
      <c r="D47" s="3">
        <v>1163.3333333333333</v>
      </c>
      <c r="E47" s="3">
        <f t="shared" si="0"/>
        <v>8.6430450738993747E-2</v>
      </c>
      <c r="G47" s="3">
        <f>AVERAGE('6E'!$J46:$J76) + Calibration!$C$11</f>
        <v>400.71857498001253</v>
      </c>
      <c r="H47" s="3">
        <v>427.11772559987617</v>
      </c>
      <c r="I47" s="3">
        <v>1163.3333333333333</v>
      </c>
      <c r="J47" s="3">
        <f t="shared" si="1"/>
        <v>0.1495081397433301</v>
      </c>
      <c r="L47" s="3">
        <f>AVERAGE('7E'!$J46:$J76) + Calibration!$C$11</f>
        <v>395.21457001746739</v>
      </c>
      <c r="M47" s="3">
        <v>528.61411280822972</v>
      </c>
      <c r="N47" s="3">
        <v>1163.3333333333333</v>
      </c>
      <c r="O47" s="3">
        <f t="shared" si="2"/>
        <v>0.75549087818949912</v>
      </c>
      <c r="Q47" s="3">
        <f>AVERAGE('8E'!$J46:$J76) + Calibration!$C$11</f>
        <v>396.76649749405902</v>
      </c>
      <c r="R47" s="3">
        <v>736.92750681140592</v>
      </c>
      <c r="S47" s="3">
        <v>1163.3333333333333</v>
      </c>
      <c r="T47" s="3">
        <f t="shared" si="3"/>
        <v>1.9264574246560671</v>
      </c>
    </row>
    <row r="48" spans="1:20" x14ac:dyDescent="0.25">
      <c r="A48" s="3">
        <f t="shared" si="4"/>
        <v>6.2499999999999947</v>
      </c>
      <c r="B48" s="3">
        <f>AVERAGE('5E'!$J203:$J233) + Calibration!$C$11</f>
        <v>393.22318427389445</v>
      </c>
      <c r="C48" s="3">
        <v>407.93095820067992</v>
      </c>
      <c r="D48" s="3">
        <v>1163.3333333333333</v>
      </c>
      <c r="E48" s="3">
        <f t="shared" si="0"/>
        <v>8.3295555649604794E-2</v>
      </c>
      <c r="G48" s="3">
        <f>AVERAGE('6E'!$J47:$J77) + Calibration!$C$11</f>
        <v>400.21343353601145</v>
      </c>
      <c r="H48" s="3">
        <v>424.0542921495844</v>
      </c>
      <c r="I48" s="3">
        <v>1163.3333333333333</v>
      </c>
      <c r="J48" s="3">
        <f t="shared" si="1"/>
        <v>0.13501958727857932</v>
      </c>
      <c r="L48" s="3">
        <f>AVERAGE('7E'!$J47:$J77) + Calibration!$C$11</f>
        <v>394.24516136611811</v>
      </c>
      <c r="M48" s="3">
        <v>522.97102654278274</v>
      </c>
      <c r="N48" s="3">
        <v>1163.3333333333333</v>
      </c>
      <c r="O48" s="3">
        <f t="shared" si="2"/>
        <v>0.72902211576961939</v>
      </c>
      <c r="Q48" s="3">
        <f>AVERAGE('8E'!$J47:$J77) + Calibration!$C$11</f>
        <v>396.6321820398291</v>
      </c>
      <c r="R48" s="3">
        <v>734.75101796164313</v>
      </c>
      <c r="S48" s="3">
        <v>1163.3333333333333</v>
      </c>
      <c r="T48" s="3">
        <f t="shared" si="3"/>
        <v>1.914891842497916</v>
      </c>
    </row>
    <row r="49" spans="1:20" x14ac:dyDescent="0.25">
      <c r="A49" s="3">
        <f t="shared" si="4"/>
        <v>6.3333333333333277</v>
      </c>
      <c r="B49" s="3">
        <f>AVERAGE('5E'!$J204:$J234) + Calibration!$C$11</f>
        <v>393.02609240426847</v>
      </c>
      <c r="C49" s="3">
        <v>410.99447226764141</v>
      </c>
      <c r="D49" s="3">
        <v>1163.3333333333333</v>
      </c>
      <c r="E49" s="3">
        <f t="shared" si="0"/>
        <v>0.10176157128150352</v>
      </c>
      <c r="G49" s="3">
        <f>AVERAGE('6E'!$J48:$J78) + Calibration!$C$11</f>
        <v>400.1024787511634</v>
      </c>
      <c r="H49" s="3">
        <v>421.87756144981245</v>
      </c>
      <c r="I49" s="3">
        <v>1163.3333333333333</v>
      </c>
      <c r="J49" s="3">
        <f t="shared" si="1"/>
        <v>0.12332033533619073</v>
      </c>
      <c r="L49" s="3">
        <f>AVERAGE('7E'!$J48:$J78) + Calibration!$C$11</f>
        <v>393.772138835085</v>
      </c>
      <c r="M49" s="3">
        <v>522.97102654278274</v>
      </c>
      <c r="N49" s="3">
        <v>1163.3333333333333</v>
      </c>
      <c r="O49" s="3">
        <f t="shared" si="2"/>
        <v>0.73170101706041424</v>
      </c>
      <c r="Q49" s="3">
        <f>AVERAGE('8E'!$J48:$J78) + Calibration!$C$11</f>
        <v>396.91541537408472</v>
      </c>
      <c r="R49" s="3">
        <v>759.98395497500928</v>
      </c>
      <c r="S49" s="3">
        <v>1163.3333333333333</v>
      </c>
      <c r="T49" s="3">
        <f t="shared" si="3"/>
        <v>2.0561912289033413</v>
      </c>
    </row>
    <row r="50" spans="1:20" x14ac:dyDescent="0.25">
      <c r="A50" s="3">
        <f t="shared" si="4"/>
        <v>6.4166666666666607</v>
      </c>
      <c r="B50" s="3">
        <f>AVERAGE('5E'!$J205:$J235) + Calibration!$C$11</f>
        <v>393.61883234358754</v>
      </c>
      <c r="C50" s="3">
        <v>408.33412216607212</v>
      </c>
      <c r="D50" s="3">
        <v>1163.3333333333333</v>
      </c>
      <c r="E50" s="3">
        <f t="shared" si="0"/>
        <v>8.3338120942733282E-2</v>
      </c>
      <c r="G50" s="3">
        <f>AVERAGE('6E'!$J49:$J79) + Calibration!$C$11</f>
        <v>400.22073328895874</v>
      </c>
      <c r="H50" s="3">
        <v>419.21737258158259</v>
      </c>
      <c r="I50" s="3">
        <v>1163.3333333333333</v>
      </c>
      <c r="J50" s="3">
        <f t="shared" si="1"/>
        <v>0.10758498418802209</v>
      </c>
      <c r="L50" s="3">
        <f>AVERAGE('7E'!$J49:$J79) + Calibration!$C$11</f>
        <v>392.16911162791178</v>
      </c>
      <c r="M50" s="3">
        <v>533.37049632315643</v>
      </c>
      <c r="N50" s="3">
        <v>1163.3333333333333</v>
      </c>
      <c r="O50" s="3">
        <f t="shared" si="2"/>
        <v>0.79967559028523771</v>
      </c>
      <c r="Q50" s="3">
        <f>AVERAGE('8E'!$J49:$J79) + Calibration!$C$11</f>
        <v>397.3417209462059</v>
      </c>
      <c r="R50" s="3">
        <v>756.92044090804734</v>
      </c>
      <c r="S50" s="3">
        <v>1163.3333333333333</v>
      </c>
      <c r="T50" s="3">
        <f t="shared" si="3"/>
        <v>2.036427091420582</v>
      </c>
    </row>
    <row r="51" spans="1:20" x14ac:dyDescent="0.25">
      <c r="A51" s="3">
        <f t="shared" si="4"/>
        <v>6.4999999999999938</v>
      </c>
      <c r="B51" s="3">
        <f>AVERAGE('5E'!$J206:$J236) + Calibration!$C$11</f>
        <v>393.77796549788764</v>
      </c>
      <c r="C51" s="3">
        <v>408.33412216607212</v>
      </c>
      <c r="D51" s="3">
        <v>1163.3333333333333</v>
      </c>
      <c r="E51" s="3">
        <f t="shared" si="0"/>
        <v>8.2436891118581532E-2</v>
      </c>
      <c r="G51" s="3">
        <f>AVERAGE('6E'!$J50:$J80) + Calibration!$C$11</f>
        <v>400.18861437599071</v>
      </c>
      <c r="H51" s="3">
        <v>421.39394204801488</v>
      </c>
      <c r="I51" s="3">
        <v>1163.3333333333333</v>
      </c>
      <c r="J51" s="3">
        <f t="shared" si="1"/>
        <v>0.12009360219743581</v>
      </c>
      <c r="L51" s="3">
        <f>AVERAGE('7E'!$J50:$J80) + Calibration!$C$11</f>
        <v>391.53841005336574</v>
      </c>
      <c r="M51" s="3">
        <v>536.03084642472572</v>
      </c>
      <c r="N51" s="3">
        <v>1163.3333333333333</v>
      </c>
      <c r="O51" s="3">
        <f t="shared" si="2"/>
        <v>0.81831403138435943</v>
      </c>
      <c r="Q51" s="3">
        <f>AVERAGE('8E'!$J50:$J80) + Calibration!$C$11</f>
        <v>397.83080293372302</v>
      </c>
      <c r="R51" s="3">
        <v>758.29108552704361</v>
      </c>
      <c r="S51" s="3">
        <v>1163.3333333333333</v>
      </c>
      <c r="T51" s="3">
        <f t="shared" si="3"/>
        <v>2.0414197061829866</v>
      </c>
    </row>
    <row r="52" spans="1:20" x14ac:dyDescent="0.25">
      <c r="A52" s="3">
        <f t="shared" si="4"/>
        <v>6.5833333333333268</v>
      </c>
      <c r="B52" s="3">
        <f>AVERAGE('5E'!$J207:$J237) + Calibration!$C$11</f>
        <v>394.31522585485675</v>
      </c>
      <c r="C52" s="3">
        <v>408.33412216607212</v>
      </c>
      <c r="D52" s="3">
        <v>1163.3333333333333</v>
      </c>
      <c r="E52" s="3">
        <f t="shared" si="0"/>
        <v>7.9394187295078564E-2</v>
      </c>
      <c r="G52" s="3">
        <f>AVERAGE('6E'!$J51:$J81) + Calibration!$C$11</f>
        <v>399.85720705213475</v>
      </c>
      <c r="H52" s="3">
        <v>429.69745903170065</v>
      </c>
      <c r="I52" s="3">
        <v>1163.3333333333333</v>
      </c>
      <c r="J52" s="3">
        <f t="shared" si="1"/>
        <v>0.16899636761723077</v>
      </c>
      <c r="L52" s="3">
        <f>AVERAGE('7E'!$J51:$J81) + Calibration!$C$11</f>
        <v>391.04056544241075</v>
      </c>
      <c r="M52" s="3">
        <v>531.19376562338471</v>
      </c>
      <c r="N52" s="3">
        <v>1163.3333333333333</v>
      </c>
      <c r="O52" s="3">
        <f t="shared" si="2"/>
        <v>0.79373933426348287</v>
      </c>
      <c r="Q52" s="3">
        <f>AVERAGE('8E'!$J51:$J81) + Calibration!$C$11</f>
        <v>397.12856670019471</v>
      </c>
      <c r="R52" s="3">
        <v>742.16775157813913</v>
      </c>
      <c r="S52" s="3">
        <v>1163.3333333333333</v>
      </c>
      <c r="T52" s="3">
        <f t="shared" si="3"/>
        <v>1.9540843344725345</v>
      </c>
    </row>
    <row r="53" spans="1:20" x14ac:dyDescent="0.25">
      <c r="A53" s="3">
        <f t="shared" si="4"/>
        <v>6.6666666666666599</v>
      </c>
      <c r="B53" s="3">
        <f>AVERAGE('5E'!$J208:$J238) + Calibration!$C$11</f>
        <v>395.03352154486902</v>
      </c>
      <c r="C53" s="3">
        <v>410.99447226764141</v>
      </c>
      <c r="D53" s="3">
        <v>1163.3333333333333</v>
      </c>
      <c r="E53" s="3">
        <f t="shared" si="0"/>
        <v>9.0392758670846493E-2</v>
      </c>
      <c r="G53" s="3">
        <f>AVERAGE('6E'!$J52:$J82) + Calibration!$C$11</f>
        <v>399.62799772949131</v>
      </c>
      <c r="H53" s="3">
        <v>428.81067566451088</v>
      </c>
      <c r="I53" s="3">
        <v>1163.3333333333333</v>
      </c>
      <c r="J53" s="3">
        <f t="shared" si="1"/>
        <v>0.16527228294650487</v>
      </c>
      <c r="L53" s="3">
        <f>AVERAGE('7E'!$J52:$J82) + Calibration!$C$11</f>
        <v>390.26678871009796</v>
      </c>
      <c r="M53" s="3">
        <v>531.19376562338471</v>
      </c>
      <c r="N53" s="3">
        <v>1163.3333333333333</v>
      </c>
      <c r="O53" s="3">
        <f t="shared" si="2"/>
        <v>0.79812151767122153</v>
      </c>
      <c r="Q53" s="3">
        <f>AVERAGE('8E'!$J52:$J82) + Calibration!$C$11</f>
        <v>396.29201501243648</v>
      </c>
      <c r="R53" s="3">
        <v>729.51077319490992</v>
      </c>
      <c r="S53" s="3">
        <v>1163.3333333333333</v>
      </c>
      <c r="T53" s="3">
        <f t="shared" si="3"/>
        <v>1.8871408925542734</v>
      </c>
    </row>
    <row r="54" spans="1:20" x14ac:dyDescent="0.25">
      <c r="A54" s="3">
        <f t="shared" si="4"/>
        <v>6.7499999999999929</v>
      </c>
      <c r="B54" s="3">
        <f>AVERAGE('5E'!$J209:$J239) + Calibration!$C$11</f>
        <v>395.58537994778214</v>
      </c>
      <c r="C54" s="3">
        <v>410.5106916325044</v>
      </c>
      <c r="D54" s="3">
        <v>1163.3333333333333</v>
      </c>
      <c r="E54" s="3">
        <f t="shared" si="0"/>
        <v>8.4527552314247148E-2</v>
      </c>
      <c r="G54" s="3">
        <f>AVERAGE('6E'!$J53:$J83) + Calibration!$C$11</f>
        <v>399.32870639870237</v>
      </c>
      <c r="H54" s="3">
        <v>426.63402558140888</v>
      </c>
      <c r="I54" s="3">
        <v>1163.3333333333333</v>
      </c>
      <c r="J54" s="3">
        <f t="shared" si="1"/>
        <v>0.15464010698255584</v>
      </c>
      <c r="L54" s="3">
        <f>AVERAGE('7E'!$J53:$J83) + Calibration!$C$11</f>
        <v>390.51060045853711</v>
      </c>
      <c r="M54" s="3">
        <v>525.55059874126778</v>
      </c>
      <c r="N54" s="3">
        <v>1163.3333333333333</v>
      </c>
      <c r="O54" s="3">
        <f t="shared" si="2"/>
        <v>0.76478138349656655</v>
      </c>
      <c r="Q54" s="3">
        <f>AVERAGE('8E'!$J53:$J83) + Calibration!$C$11</f>
        <v>397.11250432380956</v>
      </c>
      <c r="R54" s="3">
        <v>713.79052259472815</v>
      </c>
      <c r="S54" s="3">
        <v>1163.3333333333333</v>
      </c>
      <c r="T54" s="3">
        <f t="shared" si="3"/>
        <v>1.7934645735785384</v>
      </c>
    </row>
    <row r="55" spans="1:20" x14ac:dyDescent="0.25">
      <c r="A55" s="3">
        <f t="shared" si="4"/>
        <v>6.8333333333333259</v>
      </c>
      <c r="B55" s="3">
        <f>AVERAGE('5E'!$J210:$J240) + Calibration!$C$11</f>
        <v>395.23791316744223</v>
      </c>
      <c r="C55" s="3">
        <v>410.99447226764141</v>
      </c>
      <c r="D55" s="3">
        <v>1163.3333333333333</v>
      </c>
      <c r="E55" s="3">
        <f t="shared" si="0"/>
        <v>8.9235213425923013E-2</v>
      </c>
      <c r="G55" s="3">
        <f>AVERAGE('6E'!$J54:$J84) + Calibration!$C$11</f>
        <v>397.7578024843491</v>
      </c>
      <c r="H55" s="3">
        <v>427.11772559987617</v>
      </c>
      <c r="I55" s="3">
        <v>1163.3333333333333</v>
      </c>
      <c r="J55" s="3">
        <f t="shared" si="1"/>
        <v>0.16627608786423612</v>
      </c>
      <c r="L55" s="3">
        <f>AVERAGE('7E'!$J54:$J84) + Calibration!$C$11</f>
        <v>390.37628500430719</v>
      </c>
      <c r="M55" s="3">
        <v>520.31059582454395</v>
      </c>
      <c r="N55" s="3">
        <v>1163.3333333333333</v>
      </c>
      <c r="O55" s="3">
        <f t="shared" si="2"/>
        <v>0.73586598975454443</v>
      </c>
      <c r="Q55" s="3">
        <f>AVERAGE('8E'!$J54:$J84) + Calibration!$C$11</f>
        <v>396.91540807433182</v>
      </c>
      <c r="R55" s="3">
        <v>706.37386959490118</v>
      </c>
      <c r="S55" s="3">
        <v>1163.3333333333333</v>
      </c>
      <c r="T55" s="3">
        <f t="shared" si="3"/>
        <v>1.7525775573612836</v>
      </c>
    </row>
    <row r="56" spans="1:20" x14ac:dyDescent="0.25">
      <c r="A56" s="3">
        <f t="shared" si="4"/>
        <v>6.916666666666659</v>
      </c>
      <c r="B56" s="3">
        <f>AVERAGE('5E'!$J211:$J241) + Calibration!$C$11</f>
        <v>395.19849742142816</v>
      </c>
      <c r="C56" s="3">
        <v>410.99447226764141</v>
      </c>
      <c r="D56" s="3">
        <v>1163.3333333333333</v>
      </c>
      <c r="E56" s="3">
        <f t="shared" si="0"/>
        <v>8.9458439352696789E-2</v>
      </c>
      <c r="G56" s="3">
        <f>AVERAGE('6E'!$J55:$J85) + Calibration!$C$11</f>
        <v>397.559249204183</v>
      </c>
      <c r="H56" s="3">
        <v>426.63402558140888</v>
      </c>
      <c r="I56" s="3">
        <v>1163.3333333333333</v>
      </c>
      <c r="J56" s="3">
        <f t="shared" si="1"/>
        <v>0.16466119657431666</v>
      </c>
      <c r="L56" s="3">
        <f>AVERAGE('7E'!$J55:$J85) + Calibration!$C$11</f>
        <v>390.5427193715052</v>
      </c>
      <c r="M56" s="3">
        <v>511.60399549213548</v>
      </c>
      <c r="N56" s="3">
        <v>1163.3333333333333</v>
      </c>
      <c r="O56" s="3">
        <f t="shared" si="2"/>
        <v>0.68561471724511713</v>
      </c>
      <c r="Q56" s="3">
        <f>AVERAGE('8E'!$J55:$J85) + Calibration!$C$11</f>
        <v>396.52851824822483</v>
      </c>
      <c r="R56" s="3">
        <v>689.44436894855176</v>
      </c>
      <c r="S56" s="3">
        <v>1163.3333333333333</v>
      </c>
      <c r="T56" s="3">
        <f t="shared" si="3"/>
        <v>1.6588906427386834</v>
      </c>
    </row>
    <row r="57" spans="1:20" x14ac:dyDescent="0.25">
      <c r="A57" s="3">
        <f t="shared" si="4"/>
        <v>6.999999999999992</v>
      </c>
      <c r="B57" s="3">
        <f>AVERAGE('5E'!$J212:$J242) + Calibration!$C$11</f>
        <v>395.65546341587839</v>
      </c>
      <c r="C57" s="3">
        <v>410.99447226764141</v>
      </c>
      <c r="D57" s="3">
        <v>1163.3333333333333</v>
      </c>
      <c r="E57" s="3">
        <f t="shared" si="0"/>
        <v>8.687047215860047E-2</v>
      </c>
      <c r="G57" s="3">
        <f>AVERAGE('6E'!$J56:$J86) + Calibration!$C$11</f>
        <v>397.70086587131084</v>
      </c>
      <c r="H57" s="3">
        <v>429.29445629964789</v>
      </c>
      <c r="I57" s="3">
        <v>1163.3333333333333</v>
      </c>
      <c r="J57" s="3">
        <f t="shared" si="1"/>
        <v>0.17892617079881459</v>
      </c>
      <c r="L57" s="3">
        <f>AVERAGE('7E'!$J56:$J86) + Calibration!$C$11</f>
        <v>390.68433457868241</v>
      </c>
      <c r="M57" s="3">
        <v>499.83404232610496</v>
      </c>
      <c r="N57" s="3">
        <v>1163.3333333333333</v>
      </c>
      <c r="O57" s="3">
        <f t="shared" si="2"/>
        <v>0.61815510634522031</v>
      </c>
      <c r="Q57" s="3">
        <f>AVERAGE('8E'!$J56:$J86) + Calibration!$C$11</f>
        <v>395.66714448054472</v>
      </c>
      <c r="R57" s="3">
        <v>687.67080221417223</v>
      </c>
      <c r="S57" s="3">
        <v>1163.3333333333333</v>
      </c>
      <c r="T57" s="3">
        <f t="shared" si="3"/>
        <v>1.6537245570754742</v>
      </c>
    </row>
    <row r="58" spans="1:20" x14ac:dyDescent="0.25">
      <c r="A58" s="3">
        <f t="shared" si="4"/>
        <v>7.083333333333325</v>
      </c>
      <c r="B58" s="3">
        <f>AVERAGE('5E'!$J213:$J243) + Calibration!$C$11</f>
        <v>395.7342992877584</v>
      </c>
      <c r="C58" s="3">
        <v>410.99447226764141</v>
      </c>
      <c r="D58" s="3">
        <v>1163.3333333333333</v>
      </c>
      <c r="E58" s="3">
        <f t="shared" si="0"/>
        <v>8.642399550033418E-2</v>
      </c>
      <c r="G58" s="3">
        <f>AVERAGE('6E'!$J57:$J87) + Calibration!$C$11</f>
        <v>397.87459999145614</v>
      </c>
      <c r="H58" s="3">
        <v>429.29445629964789</v>
      </c>
      <c r="I58" s="3">
        <v>1163.3333333333333</v>
      </c>
      <c r="J58" s="3">
        <f t="shared" si="1"/>
        <v>0.17794225031262578</v>
      </c>
      <c r="L58" s="3">
        <f>AVERAGE('7E'!$J57:$J87) + Calibration!$C$11</f>
        <v>391.26101506151747</v>
      </c>
      <c r="M58" s="3">
        <v>497.25414766094104</v>
      </c>
      <c r="N58" s="3">
        <v>1163.3333333333333</v>
      </c>
      <c r="O58" s="3">
        <f t="shared" si="2"/>
        <v>0.60027825548994107</v>
      </c>
      <c r="Q58" s="3">
        <f>AVERAGE('8E'!$J57:$J87) + Calibration!$C$11</f>
        <v>396.30660429867703</v>
      </c>
      <c r="R58" s="3">
        <v>687.67080221417223</v>
      </c>
      <c r="S58" s="3">
        <v>1163.3333333333333</v>
      </c>
      <c r="T58" s="3">
        <f t="shared" si="3"/>
        <v>1.6501030599589104</v>
      </c>
    </row>
    <row r="59" spans="1:20" x14ac:dyDescent="0.25">
      <c r="A59" s="3">
        <f t="shared" si="4"/>
        <v>7.1666666666666581</v>
      </c>
      <c r="B59" s="3">
        <f>AVERAGE('5E'!$J214:$J244) + Calibration!$C$11</f>
        <v>395.56056370766254</v>
      </c>
      <c r="C59" s="3">
        <v>411.39747499969417</v>
      </c>
      <c r="D59" s="3">
        <v>1163.3333333333333</v>
      </c>
      <c r="E59" s="3">
        <f t="shared" si="0"/>
        <v>8.9690277564089982E-2</v>
      </c>
      <c r="G59" s="3">
        <f>AVERAGE('6E'!$J58:$J88) + Calibration!$C$11</f>
        <v>397.44829441933501</v>
      </c>
      <c r="H59" s="3">
        <v>429.29445629964789</v>
      </c>
      <c r="I59" s="3">
        <v>1163.3333333333333</v>
      </c>
      <c r="J59" s="3">
        <f t="shared" si="1"/>
        <v>0.18035657621150861</v>
      </c>
      <c r="L59" s="3">
        <f>AVERAGE('7E'!$J58:$J88) + Calibration!$C$11</f>
        <v>391.7019186795826</v>
      </c>
      <c r="M59" s="3">
        <v>502.89731454305752</v>
      </c>
      <c r="N59" s="3">
        <v>1163.3333333333333</v>
      </c>
      <c r="O59" s="3">
        <f t="shared" si="2"/>
        <v>0.62974059366373636</v>
      </c>
      <c r="Q59" s="3">
        <f>AVERAGE('8E'!$J58:$J88) + Calibration!$C$11</f>
        <v>395.81022109826199</v>
      </c>
      <c r="R59" s="3">
        <v>706.37386959490118</v>
      </c>
      <c r="S59" s="3">
        <v>1163.3333333333333</v>
      </c>
      <c r="T59" s="3">
        <f t="shared" si="3"/>
        <v>1.7588366393764614</v>
      </c>
    </row>
    <row r="60" spans="1:20" x14ac:dyDescent="0.25">
      <c r="A60" s="3">
        <f t="shared" si="4"/>
        <v>7.2499999999999911</v>
      </c>
      <c r="B60" s="3">
        <f>AVERAGE('5E'!$J215:$J245) + Calibration!$C$11</f>
        <v>395.99417049268152</v>
      </c>
      <c r="C60" s="3">
        <v>414.46090844998594</v>
      </c>
      <c r="D60" s="3">
        <v>1163.3333333333333</v>
      </c>
      <c r="E60" s="3">
        <f t="shared" si="0"/>
        <v>0.10458395722196871</v>
      </c>
      <c r="G60" s="3">
        <f>AVERAGE('6E'!$J59:$J89) + Calibration!$C$11</f>
        <v>397.21908363674106</v>
      </c>
      <c r="H60" s="3">
        <v>428.81067566451088</v>
      </c>
      <c r="I60" s="3">
        <v>1163.3333333333333</v>
      </c>
      <c r="J60" s="3">
        <f t="shared" si="1"/>
        <v>0.17891485311834937</v>
      </c>
      <c r="L60" s="3">
        <f>AVERAGE('7E'!$J59:$J89) + Calibration!$C$11</f>
        <v>392.40415637306143</v>
      </c>
      <c r="M60" s="3">
        <v>523.37410989150544</v>
      </c>
      <c r="N60" s="3">
        <v>1163.3333333333333</v>
      </c>
      <c r="O60" s="3">
        <f t="shared" si="2"/>
        <v>0.74173121683996524</v>
      </c>
      <c r="Q60" s="3">
        <f>AVERAGE('8E'!$J59:$J89) + Calibration!$C$11</f>
        <v>397.25411077128314</v>
      </c>
      <c r="R60" s="3">
        <v>719.03076736146136</v>
      </c>
      <c r="S60" s="3">
        <v>1163.3333333333333</v>
      </c>
      <c r="T60" s="3">
        <f t="shared" si="3"/>
        <v>1.8223400454190224</v>
      </c>
    </row>
    <row r="61" spans="1:20" x14ac:dyDescent="0.25">
      <c r="A61" s="3">
        <f t="shared" si="4"/>
        <v>7.3333333333333242</v>
      </c>
      <c r="B61" s="3">
        <f>AVERAGE('5E'!$J216:$J246) + Calibration!$C$11</f>
        <v>396.34894140582054</v>
      </c>
      <c r="C61" s="3">
        <v>416.15385851462111</v>
      </c>
      <c r="D61" s="3">
        <v>1163.3333333333333</v>
      </c>
      <c r="E61" s="3">
        <f t="shared" si="0"/>
        <v>0.11216255997568604</v>
      </c>
      <c r="G61" s="3">
        <f>AVERAGE('6E'!$J60:$J90) + Calibration!$C$11</f>
        <v>396.80883752110395</v>
      </c>
      <c r="H61" s="3">
        <v>426.2309422326864</v>
      </c>
      <c r="I61" s="3">
        <v>1163.3333333333333</v>
      </c>
      <c r="J61" s="3">
        <f t="shared" si="1"/>
        <v>0.16662824520771957</v>
      </c>
      <c r="L61" s="3">
        <f>AVERAGE('7E'!$J60:$J90) + Calibration!$C$11</f>
        <v>392.91659902996042</v>
      </c>
      <c r="M61" s="3">
        <v>531.67762687519121</v>
      </c>
      <c r="N61" s="3">
        <v>1163.3333333333333</v>
      </c>
      <c r="O61" s="3">
        <f t="shared" si="2"/>
        <v>0.78585494816651225</v>
      </c>
      <c r="Q61" s="3">
        <f>AVERAGE('8E'!$J60:$J90) + Calibration!$C$11</f>
        <v>397.10519727110926</v>
      </c>
      <c r="R61" s="3">
        <v>719.03076736146136</v>
      </c>
      <c r="S61" s="3">
        <v>1163.3333333333333</v>
      </c>
      <c r="T61" s="3">
        <f t="shared" si="3"/>
        <v>1.8231833975675158</v>
      </c>
    </row>
    <row r="62" spans="1:20" x14ac:dyDescent="0.25">
      <c r="A62" s="3">
        <f t="shared" si="4"/>
        <v>7.4166666666666572</v>
      </c>
      <c r="B62" s="3">
        <f>AVERAGE('5E'!$J217:$J247) + Calibration!$C$11</f>
        <v>396.73436836143685</v>
      </c>
      <c r="C62" s="3">
        <v>413.1710417340737</v>
      </c>
      <c r="D62" s="3">
        <v>1163.3333333333333</v>
      </c>
      <c r="E62" s="3">
        <f t="shared" si="0"/>
        <v>9.3086951731796153E-2</v>
      </c>
      <c r="G62" s="3">
        <f>AVERAGE('6E'!$J61:$J91) + Calibration!$C$11</f>
        <v>396.03506078879116</v>
      </c>
      <c r="H62" s="3">
        <v>426.63402558140888</v>
      </c>
      <c r="I62" s="3">
        <v>1163.3333333333333</v>
      </c>
      <c r="J62" s="3">
        <f t="shared" si="1"/>
        <v>0.17329323848676007</v>
      </c>
      <c r="L62" s="3">
        <f>AVERAGE('7E'!$J61:$J91) + Calibration!$C$11</f>
        <v>392.74286782971637</v>
      </c>
      <c r="M62" s="3">
        <v>533.854115724954</v>
      </c>
      <c r="N62" s="3">
        <v>1163.3333333333333</v>
      </c>
      <c r="O62" s="3">
        <f t="shared" si="2"/>
        <v>0.79916511229730858</v>
      </c>
      <c r="Q62" s="3">
        <f>AVERAGE('8E'!$J61:$J91) + Calibration!$C$11</f>
        <v>397.02636139922919</v>
      </c>
      <c r="R62" s="3">
        <v>706.85748899669875</v>
      </c>
      <c r="S62" s="3">
        <v>1163.3333333333333</v>
      </c>
      <c r="T62" s="3">
        <f t="shared" si="3"/>
        <v>1.7546881029884931</v>
      </c>
    </row>
    <row r="63" spans="1:20" x14ac:dyDescent="0.25">
      <c r="A63" s="3">
        <f t="shared" si="4"/>
        <v>7.4999999999999902</v>
      </c>
      <c r="B63" s="3">
        <f>AVERAGE('5E'!$J218:$J248) + Calibration!$C$11</f>
        <v>397.07453684878016</v>
      </c>
      <c r="C63" s="3">
        <v>413.57404446612645</v>
      </c>
      <c r="D63" s="3">
        <v>1163.3333333333333</v>
      </c>
      <c r="E63" s="3">
        <f t="shared" si="0"/>
        <v>9.3442805265645024E-2</v>
      </c>
      <c r="G63" s="3">
        <f>AVERAGE('6E'!$J62:$J92) + Calibration!$C$11</f>
        <v>396.42924744794419</v>
      </c>
      <c r="H63" s="3">
        <v>427.11772559987617</v>
      </c>
      <c r="I63" s="3">
        <v>1163.3333333333333</v>
      </c>
      <c r="J63" s="3">
        <f t="shared" si="1"/>
        <v>0.17380018569979577</v>
      </c>
      <c r="L63" s="3">
        <f>AVERAGE('7E'!$J62:$J92) + Calibration!$C$11</f>
        <v>392.99544220159339</v>
      </c>
      <c r="M63" s="3">
        <v>541.6740133068422</v>
      </c>
      <c r="N63" s="3">
        <v>1163.3333333333333</v>
      </c>
      <c r="O63" s="3">
        <f t="shared" si="2"/>
        <v>0.84202165841337984</v>
      </c>
      <c r="Q63" s="3">
        <f>AVERAGE('8E'!$J62:$J92) + Calibration!$C$11</f>
        <v>396.44237970349627</v>
      </c>
      <c r="R63" s="3">
        <v>698.55397201301344</v>
      </c>
      <c r="S63" s="3">
        <v>1163.3333333333333</v>
      </c>
      <c r="T63" s="3">
        <f t="shared" si="3"/>
        <v>1.710969523659795</v>
      </c>
    </row>
    <row r="64" spans="1:20" x14ac:dyDescent="0.25">
      <c r="A64" s="3">
        <f t="shared" si="4"/>
        <v>7.5833333333333233</v>
      </c>
      <c r="B64" s="3">
        <f>AVERAGE('5E'!$J219:$J249) + Calibration!$C$11</f>
        <v>397.42200216916939</v>
      </c>
      <c r="C64" s="3">
        <v>413.1710417340737</v>
      </c>
      <c r="D64" s="3">
        <v>1163.3333333333333</v>
      </c>
      <c r="E64" s="3">
        <f t="shared" si="0"/>
        <v>8.9192627520419482E-2</v>
      </c>
      <c r="G64" s="3">
        <f>AVERAGE('6E'!$J63:$J93) + Calibration!$C$11</f>
        <v>396.61903810467231</v>
      </c>
      <c r="H64" s="3">
        <v>426.63402558140888</v>
      </c>
      <c r="I64" s="3">
        <v>1163.3333333333333</v>
      </c>
      <c r="J64" s="3">
        <f t="shared" si="1"/>
        <v>0.16998595927134469</v>
      </c>
      <c r="L64" s="3">
        <f>AVERAGE('7E'!$J63:$J93) + Calibration!$C$11</f>
        <v>393.32685244535043</v>
      </c>
      <c r="M64" s="3">
        <v>539.98114385887698</v>
      </c>
      <c r="N64" s="3">
        <v>1163.3333333333333</v>
      </c>
      <c r="O64" s="3">
        <f t="shared" si="2"/>
        <v>0.83055741490844393</v>
      </c>
      <c r="Q64" s="3">
        <f>AVERAGE('8E'!$J63:$J93) + Calibration!$C$11</f>
        <v>396.00877291847729</v>
      </c>
      <c r="R64" s="3">
        <v>698.15104989763017</v>
      </c>
      <c r="S64" s="3">
        <v>1163.3333333333333</v>
      </c>
      <c r="T64" s="3">
        <f t="shared" si="3"/>
        <v>1.7111433022764611</v>
      </c>
    </row>
    <row r="65" spans="1:20" x14ac:dyDescent="0.25">
      <c r="A65" s="3">
        <f t="shared" si="4"/>
        <v>7.6666666666666563</v>
      </c>
      <c r="B65" s="3">
        <f>AVERAGE('5E'!$J220:$J250) + Calibration!$C$11</f>
        <v>397.20885230301008</v>
      </c>
      <c r="C65" s="3">
        <v>413.57404446612645</v>
      </c>
      <c r="D65" s="3">
        <v>1163.3333333333333</v>
      </c>
      <c r="E65" s="3">
        <f t="shared" si="0"/>
        <v>9.2682127242709467E-2</v>
      </c>
      <c r="G65" s="3">
        <f>AVERAGE('6E'!$J64:$J94) + Calibration!$C$11</f>
        <v>396.38252756913101</v>
      </c>
      <c r="H65" s="3">
        <v>423.57059213111711</v>
      </c>
      <c r="I65" s="3">
        <v>1163.3333333333333</v>
      </c>
      <c r="J65" s="3">
        <f t="shared" si="1"/>
        <v>0.15397605076072313</v>
      </c>
      <c r="L65" s="3">
        <f>AVERAGE('7E'!$J64:$J94) + Calibration!$C$11</f>
        <v>393.35020873488054</v>
      </c>
      <c r="M65" s="3">
        <v>542.15763270863977</v>
      </c>
      <c r="N65" s="3">
        <v>1163.3333333333333</v>
      </c>
      <c r="O65" s="3">
        <f t="shared" si="2"/>
        <v>0.84275139979593361</v>
      </c>
      <c r="Q65" s="3">
        <f>AVERAGE('8E'!$J64:$J94) + Calibration!$C$11</f>
        <v>395.06126644587101</v>
      </c>
      <c r="R65" s="3">
        <v>689.84753291394395</v>
      </c>
      <c r="S65" s="3">
        <v>1163.3333333333333</v>
      </c>
      <c r="T65" s="3">
        <f t="shared" si="3"/>
        <v>1.6694834980168334</v>
      </c>
    </row>
    <row r="66" spans="1:20" x14ac:dyDescent="0.25">
      <c r="A66" s="3">
        <f t="shared" si="4"/>
        <v>7.7499999999999893</v>
      </c>
      <c r="B66" s="3">
        <f>AVERAGE('5E'!$J221:$J251) + Calibration!$C$11</f>
        <v>397.50084242090134</v>
      </c>
      <c r="C66" s="3">
        <v>413.9772084315191</v>
      </c>
      <c r="D66" s="3">
        <v>1163.3333333333333</v>
      </c>
      <c r="E66" s="3">
        <f t="shared" si="0"/>
        <v>9.3311745800040438E-2</v>
      </c>
      <c r="G66" s="3">
        <f>AVERAGE('6E'!$J65:$J95) + Calibration!$C$11</f>
        <v>395.91826036178287</v>
      </c>
      <c r="H66" s="3">
        <v>424.94107551677416</v>
      </c>
      <c r="I66" s="3">
        <v>1163.3333333333333</v>
      </c>
      <c r="J66" s="3">
        <f t="shared" si="1"/>
        <v>0.1643669209823877</v>
      </c>
      <c r="L66" s="3">
        <f>AVERAGE('7E'!$J65:$J95) + Calibration!$C$11</f>
        <v>393.32538957485974</v>
      </c>
      <c r="M66" s="3">
        <v>544.73752737380414</v>
      </c>
      <c r="N66" s="3">
        <v>1163.3333333333333</v>
      </c>
      <c r="O66" s="3">
        <f t="shared" si="2"/>
        <v>0.85750285616567568</v>
      </c>
      <c r="Q66" s="3">
        <f>AVERAGE('8E'!$J65:$J95) + Calibration!$C$11</f>
        <v>394.54882378897196</v>
      </c>
      <c r="R66" s="3">
        <v>684.60728814721074</v>
      </c>
      <c r="S66" s="3">
        <v>1163.3333333333333</v>
      </c>
      <c r="T66" s="3">
        <f t="shared" si="3"/>
        <v>1.6427082085882394</v>
      </c>
    </row>
    <row r="67" spans="1:20" x14ac:dyDescent="0.25">
      <c r="A67" s="3">
        <f t="shared" si="4"/>
        <v>7.8333333333333224</v>
      </c>
      <c r="B67" s="3">
        <f>AVERAGE('5E'!$J222:$J252) + Calibration!$C$11</f>
        <v>397.75341241292665</v>
      </c>
      <c r="C67" s="3">
        <v>413.57404446612645</v>
      </c>
      <c r="D67" s="3">
        <v>1163.3333333333333</v>
      </c>
      <c r="E67" s="3">
        <f t="shared" si="0"/>
        <v>8.9598082222306807E-2</v>
      </c>
      <c r="G67" s="3">
        <f>AVERAGE('6E'!$J66:$J96) + Calibration!$C$11</f>
        <v>395.43793661785185</v>
      </c>
      <c r="H67" s="3">
        <v>429.29445629964789</v>
      </c>
      <c r="I67" s="3">
        <v>1163.3333333333333</v>
      </c>
      <c r="J67" s="3">
        <f t="shared" si="1"/>
        <v>0.19174197491036232</v>
      </c>
      <c r="L67" s="3">
        <f>AVERAGE('7E'!$J66:$J96) + Calibration!$C$11</f>
        <v>393.25385491587764</v>
      </c>
      <c r="M67" s="3">
        <v>541.6740133068422</v>
      </c>
      <c r="N67" s="3">
        <v>1163.3333333333333</v>
      </c>
      <c r="O67" s="3">
        <f t="shared" si="2"/>
        <v>0.84055817177492742</v>
      </c>
      <c r="Q67" s="3">
        <f>AVERAGE('8E'!$J66:$J96) + Calibration!$C$11</f>
        <v>394.23347300169894</v>
      </c>
      <c r="R67" s="3">
        <v>683.31742143129827</v>
      </c>
      <c r="S67" s="3">
        <v>1163.3333333333333</v>
      </c>
      <c r="T67" s="3">
        <f t="shared" si="3"/>
        <v>1.6371891649743324</v>
      </c>
    </row>
    <row r="68" spans="1:20" x14ac:dyDescent="0.25">
      <c r="A68" s="3">
        <f t="shared" si="4"/>
        <v>7.9166666666666554</v>
      </c>
      <c r="B68" s="3">
        <f>AVERAGE('5E'!$J223:$J253) + Calibration!$C$11</f>
        <v>397.76947186941067</v>
      </c>
      <c r="C68" s="3">
        <v>413.57404446612645</v>
      </c>
      <c r="D68" s="3">
        <v>1163.3333333333333</v>
      </c>
      <c r="E68" s="3">
        <f t="shared" ref="E68:E92" si="5">(C68-B68)/(7*35314.6667/1400)</f>
        <v>8.9507131589129707E-2</v>
      </c>
      <c r="G68" s="3">
        <f>AVERAGE('6E'!$J67:$J97) + Calibration!$C$11</f>
        <v>395.47735236386598</v>
      </c>
      <c r="H68" s="3">
        <v>429.29445629964789</v>
      </c>
      <c r="I68" s="3">
        <v>1163.3333333333333</v>
      </c>
      <c r="J68" s="3">
        <f t="shared" ref="J68:J92" si="6">(H68-G68)/(7*35314.6667/1400)</f>
        <v>0.19151874898358823</v>
      </c>
      <c r="L68" s="3">
        <f>AVERAGE('7E'!$J67:$J97) + Calibration!$C$11</f>
        <v>393.69621994448272</v>
      </c>
      <c r="M68" s="3">
        <v>541.6740133068422</v>
      </c>
      <c r="N68" s="3">
        <v>1163.3333333333333</v>
      </c>
      <c r="O68" s="3">
        <f t="shared" ref="O68:O92" si="7">(M68-L68)/(7*35314.6667/1400)</f>
        <v>0.83805289524286786</v>
      </c>
      <c r="Q68" s="3">
        <f>AVERAGE('8E'!$J67:$J97) + Calibration!$C$11</f>
        <v>394.0918563345711</v>
      </c>
      <c r="R68" s="3">
        <v>679.36736584715641</v>
      </c>
      <c r="S68" s="3">
        <v>1163.3333333333333</v>
      </c>
      <c r="T68" s="3">
        <f t="shared" ref="T68:T92" si="8">(R68-Q68)/(7*35314.6667/1400)</f>
        <v>1.6156205688475902</v>
      </c>
    </row>
    <row r="69" spans="1:20" x14ac:dyDescent="0.25">
      <c r="A69" s="3">
        <f t="shared" ref="A69:A92" si="9">1/12+A68</f>
        <v>7.9999999999999885</v>
      </c>
      <c r="B69" s="3">
        <f>AVERAGE('5E'!$J224:$J254) + Calibration!$C$11</f>
        <v>398.13299810623454</v>
      </c>
      <c r="C69" s="3">
        <v>416.63755853308817</v>
      </c>
      <c r="D69" s="3">
        <v>1163.3333333333333</v>
      </c>
      <c r="E69" s="3">
        <f t="shared" si="5"/>
        <v>0.10479815983569019</v>
      </c>
      <c r="G69" s="3">
        <f>AVERAGE('6E'!$J68:$J98) + Calibration!$C$11</f>
        <v>395.01892787877688</v>
      </c>
      <c r="H69" s="3">
        <v>429.29445629964789</v>
      </c>
      <c r="I69" s="3">
        <v>1163.3333333333333</v>
      </c>
      <c r="J69" s="3">
        <f t="shared" si="6"/>
        <v>0.19411497614882492</v>
      </c>
      <c r="L69" s="3">
        <f>AVERAGE('7E'!$J68:$J98) + Calibration!$C$11</f>
        <v>394.05244788830987</v>
      </c>
      <c r="M69" s="3">
        <v>539.09436049168721</v>
      </c>
      <c r="N69" s="3">
        <v>1163.3333333333333</v>
      </c>
      <c r="O69" s="3">
        <f t="shared" si="7"/>
        <v>0.82142591821985012</v>
      </c>
      <c r="Q69" s="3">
        <f>AVERAGE('8E'!$J68:$J98) + Calibration!$C$11</f>
        <v>394.24223124528504</v>
      </c>
      <c r="R69" s="3">
        <v>675.0139044476125</v>
      </c>
      <c r="S69" s="3">
        <v>1163.3333333333333</v>
      </c>
      <c r="T69" s="3">
        <f t="shared" si="8"/>
        <v>1.5901136804574596</v>
      </c>
    </row>
    <row r="70" spans="1:20" x14ac:dyDescent="0.25">
      <c r="A70" s="3">
        <f t="shared" si="9"/>
        <v>8.0833333333333215</v>
      </c>
      <c r="B70" s="3">
        <f>AVERAGE('5E'!$J225:$J255) + Calibration!$C$11</f>
        <v>398.35490767593069</v>
      </c>
      <c r="C70" s="3">
        <v>413.57404446612645</v>
      </c>
      <c r="D70" s="3">
        <v>1163.3333333333333</v>
      </c>
      <c r="E70" s="3">
        <f t="shared" si="5"/>
        <v>8.6191592402573972E-2</v>
      </c>
      <c r="G70" s="3">
        <f>AVERAGE('6E'!$J69:$J99) + Calibration!$C$11</f>
        <v>394.13565923210666</v>
      </c>
      <c r="H70" s="3">
        <v>428.81067566451088</v>
      </c>
      <c r="I70" s="3">
        <v>1163.3333333333333</v>
      </c>
      <c r="J70" s="3">
        <f t="shared" si="6"/>
        <v>0.1963774242977874</v>
      </c>
      <c r="L70" s="3">
        <f>AVERAGE('7E'!$J69:$J99) + Calibration!$C$11</f>
        <v>395.00725557381412</v>
      </c>
      <c r="M70" s="3">
        <v>532.08054899057447</v>
      </c>
      <c r="N70" s="3">
        <v>1163.3333333333333</v>
      </c>
      <c r="O70" s="3">
        <f t="shared" si="7"/>
        <v>0.77629668478088931</v>
      </c>
      <c r="Q70" s="3">
        <f>AVERAGE('8E'!$J69:$J99) + Calibration!$C$11</f>
        <v>394.68459627389018</v>
      </c>
      <c r="R70" s="3">
        <v>674.12712108042274</v>
      </c>
      <c r="S70" s="3">
        <v>1163.3333333333333</v>
      </c>
      <c r="T70" s="3">
        <f t="shared" si="8"/>
        <v>1.5825862222085336</v>
      </c>
    </row>
    <row r="71" spans="1:20" x14ac:dyDescent="0.25">
      <c r="A71" s="3">
        <f t="shared" si="9"/>
        <v>8.1666666666666554</v>
      </c>
      <c r="B71" s="3">
        <f>AVERAGE('5E'!$J226:$J256) + Calibration!$C$11</f>
        <v>398.99290608352283</v>
      </c>
      <c r="C71" s="3">
        <v>413.1710417340737</v>
      </c>
      <c r="D71" s="3">
        <v>1163.3333333333333</v>
      </c>
      <c r="E71" s="3">
        <f t="shared" si="5"/>
        <v>8.0296018484302276E-2</v>
      </c>
      <c r="G71" s="3">
        <f>AVERAGE('6E'!$J70:$J100) + Calibration!$C$11</f>
        <v>393.4407227515257</v>
      </c>
      <c r="H71" s="3">
        <v>429.29445629964789</v>
      </c>
      <c r="I71" s="3">
        <v>1163.3333333333333</v>
      </c>
      <c r="J71" s="3">
        <f t="shared" si="6"/>
        <v>0.20305293465007948</v>
      </c>
      <c r="L71" s="3">
        <f>AVERAGE('7E'!$J70:$J100) + Calibration!$C$11</f>
        <v>395.38684126712207</v>
      </c>
      <c r="M71" s="3">
        <v>523.37410989150544</v>
      </c>
      <c r="N71" s="3">
        <v>1163.3333333333333</v>
      </c>
      <c r="O71" s="3">
        <f t="shared" si="7"/>
        <v>0.72483917071420845</v>
      </c>
      <c r="Q71" s="3">
        <f>AVERAGE('8E'!$J70:$J100) + Calibration!$C$11</f>
        <v>394.36924548661716</v>
      </c>
      <c r="R71" s="3">
        <v>727.33428434514713</v>
      </c>
      <c r="S71" s="3">
        <v>1163.3333333333333</v>
      </c>
      <c r="T71" s="3">
        <f t="shared" si="8"/>
        <v>1.8857039863186926</v>
      </c>
    </row>
    <row r="72" spans="1:20" x14ac:dyDescent="0.25">
      <c r="A72" s="3">
        <f t="shared" si="9"/>
        <v>8.2499999999999893</v>
      </c>
      <c r="B72" s="3">
        <f>AVERAGE('5E'!$J227:$J257) + Calibration!$C$11</f>
        <v>399.86887935709757</v>
      </c>
      <c r="C72" s="3">
        <v>410.99447226764141</v>
      </c>
      <c r="D72" s="3">
        <v>1163.3333333333333</v>
      </c>
      <c r="E72" s="3">
        <f t="shared" si="5"/>
        <v>6.300834157692245E-2</v>
      </c>
      <c r="G72" s="3">
        <f>AVERAGE('6E'!$J71:$J101) + Calibration!$C$11</f>
        <v>393.06113705821775</v>
      </c>
      <c r="H72" s="3">
        <v>429.29445629964789</v>
      </c>
      <c r="I72" s="3">
        <v>1163.3333333333333</v>
      </c>
      <c r="J72" s="3">
        <f t="shared" si="6"/>
        <v>0.20520266862057138</v>
      </c>
      <c r="L72" s="3">
        <f>AVERAGE('7E'!$J71:$J101) + Calibration!$C$11</f>
        <v>395.98541954884837</v>
      </c>
      <c r="M72" s="3">
        <v>526.03429875973529</v>
      </c>
      <c r="N72" s="3">
        <v>1163.3333333333333</v>
      </c>
      <c r="O72" s="3">
        <f t="shared" si="7"/>
        <v>0.7365148328634058</v>
      </c>
      <c r="Q72" s="3">
        <f>AVERAGE('8E'!$J71:$J101) + Calibration!$C$11</f>
        <v>394.03783524286001</v>
      </c>
      <c r="R72" s="3">
        <v>732.5742872618714</v>
      </c>
      <c r="S72" s="3">
        <v>1163.3333333333333</v>
      </c>
      <c r="T72" s="3">
        <f t="shared" si="8"/>
        <v>1.9172569566910926</v>
      </c>
    </row>
    <row r="73" spans="1:20" x14ac:dyDescent="0.25">
      <c r="A73" s="3">
        <f t="shared" si="9"/>
        <v>8.3333333333333233</v>
      </c>
      <c r="B73" s="3">
        <f>AVERAGE('5E'!$J228:$J258) + Calibration!$C$11</f>
        <v>399.53017228029438</v>
      </c>
      <c r="C73" s="3">
        <v>410.5106916325044</v>
      </c>
      <c r="D73" s="3">
        <v>1163.3333333333333</v>
      </c>
      <c r="E73" s="3">
        <f t="shared" si="5"/>
        <v>6.2186736437243637E-2</v>
      </c>
      <c r="G73" s="3">
        <f>AVERAGE('6E'!$J72:$J102) + Calibration!$C$11</f>
        <v>392.95894051695586</v>
      </c>
      <c r="H73" s="3">
        <v>432.27719246352558</v>
      </c>
      <c r="I73" s="3">
        <v>1163.3333333333333</v>
      </c>
      <c r="J73" s="3">
        <f t="shared" si="6"/>
        <v>0.22267378186281855</v>
      </c>
      <c r="L73" s="3">
        <f>AVERAGE('7E'!$J72:$J102) + Calibration!$C$11</f>
        <v>396.44384403393764</v>
      </c>
      <c r="M73" s="3">
        <v>528.21094884283707</v>
      </c>
      <c r="N73" s="3">
        <v>1163.3333333333333</v>
      </c>
      <c r="O73" s="3">
        <f t="shared" si="7"/>
        <v>0.74624577900320055</v>
      </c>
      <c r="Q73" s="3">
        <f>AVERAGE('8E'!$J72:$J102) + Calibration!$C$11</f>
        <v>394.4320219020131</v>
      </c>
      <c r="R73" s="3">
        <v>737.33067077679812</v>
      </c>
      <c r="S73" s="3">
        <v>1163.3333333333333</v>
      </c>
      <c r="T73" s="3">
        <f t="shared" si="8"/>
        <v>1.9419616885399344</v>
      </c>
    </row>
    <row r="74" spans="1:20" x14ac:dyDescent="0.25">
      <c r="A74" s="3">
        <f t="shared" si="9"/>
        <v>8.4166666666666572</v>
      </c>
      <c r="B74" s="3">
        <f>AVERAGE('5E'!$J229:$J259) + Calibration!$C$11</f>
        <v>399.48345678133296</v>
      </c>
      <c r="C74" s="3">
        <v>410.5106916325044</v>
      </c>
      <c r="D74" s="3">
        <v>1163.3333333333333</v>
      </c>
      <c r="E74" s="3">
        <f t="shared" si="5"/>
        <v>6.2451303560916473E-2</v>
      </c>
      <c r="G74" s="3">
        <f>AVERAGE('6E'!$J73:$J103) + Calibration!$C$11</f>
        <v>393.12537488415381</v>
      </c>
      <c r="H74" s="3">
        <v>431.47102576608017</v>
      </c>
      <c r="I74" s="3">
        <v>1163.3333333333333</v>
      </c>
      <c r="J74" s="3">
        <f t="shared" si="6"/>
        <v>0.21716558283092252</v>
      </c>
      <c r="L74" s="3">
        <f>AVERAGE('7E'!$J73:$J103) + Calibration!$C$11</f>
        <v>396.44384403393764</v>
      </c>
      <c r="M74" s="3">
        <v>552.55734433902239</v>
      </c>
      <c r="N74" s="3">
        <v>1163.3333333333333</v>
      </c>
      <c r="O74" s="3">
        <f t="shared" si="7"/>
        <v>0.88412840835382844</v>
      </c>
      <c r="Q74" s="3">
        <f>AVERAGE('8E'!$J73:$J103) + Calibration!$C$11</f>
        <v>394.36778407607704</v>
      </c>
      <c r="R74" s="3">
        <v>729.51077319490992</v>
      </c>
      <c r="S74" s="3">
        <v>1163.3333333333333</v>
      </c>
      <c r="T74" s="3">
        <f t="shared" si="8"/>
        <v>1.8980385230073986</v>
      </c>
    </row>
    <row r="75" spans="1:20" x14ac:dyDescent="0.25">
      <c r="A75" s="3">
        <f t="shared" si="9"/>
        <v>8.4999999999999911</v>
      </c>
      <c r="B75" s="3">
        <f>AVERAGE('5E'!$J230:$J260) + Calibration!$C$11</f>
        <v>399.61047540251684</v>
      </c>
      <c r="C75" s="3">
        <v>408.81774156786969</v>
      </c>
      <c r="D75" s="3">
        <v>1163.3333333333333</v>
      </c>
      <c r="E75" s="3">
        <f t="shared" si="5"/>
        <v>5.2144148738930883E-2</v>
      </c>
      <c r="G75" s="3">
        <f>AVERAGE('6E'!$J74:$J104) + Calibration!$C$11</f>
        <v>393.59109620228901</v>
      </c>
      <c r="H75" s="3">
        <v>426.63402558140888</v>
      </c>
      <c r="I75" s="3">
        <v>1163.3333333333333</v>
      </c>
      <c r="J75" s="3">
        <f t="shared" si="6"/>
        <v>0.18713431254963461</v>
      </c>
      <c r="L75" s="3">
        <f>AVERAGE('7E'!$J74:$J104) + Calibration!$C$11</f>
        <v>396.83072948019282</v>
      </c>
      <c r="M75" s="3">
        <v>546.51109410818367</v>
      </c>
      <c r="N75" s="3">
        <v>1163.3333333333333</v>
      </c>
      <c r="O75" s="3">
        <f t="shared" si="7"/>
        <v>0.84769518511690123</v>
      </c>
      <c r="Q75" s="3">
        <f>AVERAGE('8E'!$J74:$J104) + Calibration!$C$11</f>
        <v>394.15463274996705</v>
      </c>
      <c r="R75" s="3">
        <v>722.09403957841346</v>
      </c>
      <c r="S75" s="3">
        <v>1163.3333333333333</v>
      </c>
      <c r="T75" s="3">
        <f t="shared" si="8"/>
        <v>1.8572419760566301</v>
      </c>
    </row>
    <row r="76" spans="1:20" x14ac:dyDescent="0.25">
      <c r="A76" s="3">
        <f t="shared" si="9"/>
        <v>8.583333333333325</v>
      </c>
      <c r="B76" s="3">
        <f>AVERAGE('5E'!$J231:$J261) + Calibration!$C$11</f>
        <v>399.36520516343882</v>
      </c>
      <c r="C76" s="3">
        <v>408.81774156786969</v>
      </c>
      <c r="D76" s="3">
        <v>1163.3333333333333</v>
      </c>
      <c r="E76" s="3">
        <f t="shared" si="5"/>
        <v>5.3533204686487229E-2</v>
      </c>
      <c r="G76" s="3">
        <f>AVERAGE('6E'!$J75:$J105) + Calibration!$C$11</f>
        <v>393.4494809951118</v>
      </c>
      <c r="H76" s="3">
        <v>429.29445629964789</v>
      </c>
      <c r="I76" s="3">
        <v>1163.3333333333333</v>
      </c>
      <c r="J76" s="3">
        <f t="shared" si="6"/>
        <v>0.20300333348204069</v>
      </c>
      <c r="L76" s="3">
        <f>AVERAGE('7E'!$J75:$J105) + Calibration!$C$11</f>
        <v>396.8073731906627</v>
      </c>
      <c r="M76" s="3">
        <v>528.61411280822972</v>
      </c>
      <c r="N76" s="3">
        <v>1163.3333333333333</v>
      </c>
      <c r="O76" s="3">
        <f t="shared" si="7"/>
        <v>0.74647024556268571</v>
      </c>
      <c r="Q76" s="3">
        <f>AVERAGE('8E'!$J75:$J105) + Calibration!$C$11</f>
        <v>394.04367358526724</v>
      </c>
      <c r="R76" s="3">
        <v>731.68750389468164</v>
      </c>
      <c r="S76" s="3">
        <v>1163.3333333333333</v>
      </c>
      <c r="T76" s="3">
        <f t="shared" si="8"/>
        <v>1.9122017102849471</v>
      </c>
    </row>
    <row r="77" spans="1:20" x14ac:dyDescent="0.25">
      <c r="A77" s="3">
        <f t="shared" si="9"/>
        <v>8.666666666666659</v>
      </c>
      <c r="B77" s="3">
        <f>AVERAGE('5E'!$J232:$J262) + Calibration!$C$11</f>
        <v>399.20752903982697</v>
      </c>
      <c r="C77" s="3">
        <v>408.33412216607212</v>
      </c>
      <c r="D77" s="3">
        <v>1163.3333333333333</v>
      </c>
      <c r="E77" s="3">
        <f t="shared" si="5"/>
        <v>5.1687267524148282E-2</v>
      </c>
      <c r="G77" s="3">
        <f>AVERAGE('6E'!$J76:$J106) + Calibration!$C$11</f>
        <v>393.37064512323184</v>
      </c>
      <c r="H77" s="3">
        <v>429.29445629964789</v>
      </c>
      <c r="I77" s="3">
        <v>1163.3333333333333</v>
      </c>
      <c r="J77" s="3">
        <f t="shared" si="6"/>
        <v>0.20344981014030666</v>
      </c>
      <c r="L77" s="3">
        <f>AVERAGE('7E'!$J76:$J106) + Calibration!$C$11</f>
        <v>397.58114846302493</v>
      </c>
      <c r="M77" s="3">
        <v>526.03429875973529</v>
      </c>
      <c r="N77" s="3">
        <v>1163.3333333333333</v>
      </c>
      <c r="O77" s="3">
        <f t="shared" si="7"/>
        <v>0.72747763068487548</v>
      </c>
      <c r="Q77" s="3">
        <f>AVERAGE('8E'!$J76:$J106) + Calibration!$C$11</f>
        <v>393.94877825690321</v>
      </c>
      <c r="R77" s="3">
        <v>726.85042309334017</v>
      </c>
      <c r="S77" s="3">
        <v>1163.3333333333333</v>
      </c>
      <c r="T77" s="3">
        <f t="shared" si="8"/>
        <v>1.8853449625587826</v>
      </c>
    </row>
    <row r="78" spans="1:20" x14ac:dyDescent="0.25">
      <c r="A78" s="3">
        <f t="shared" si="9"/>
        <v>8.7499999999999929</v>
      </c>
      <c r="B78" s="3">
        <f>AVERAGE('5E'!$J233:$J263) + Calibration!$C$11</f>
        <v>399.14329121389096</v>
      </c>
      <c r="C78" s="3">
        <v>408.33412216607212</v>
      </c>
      <c r="D78" s="3">
        <v>1163.3333333333333</v>
      </c>
      <c r="E78" s="3">
        <f t="shared" si="5"/>
        <v>5.2051070056856337E-2</v>
      </c>
      <c r="G78" s="3">
        <f>AVERAGE('6E'!$J77:$J107) + Calibration!$C$11</f>
        <v>393.75022935658916</v>
      </c>
      <c r="H78" s="3">
        <v>431.47102576608017</v>
      </c>
      <c r="I78" s="3">
        <v>1163.3333333333333</v>
      </c>
      <c r="J78" s="3">
        <f t="shared" si="6"/>
        <v>0.21362680118111385</v>
      </c>
      <c r="L78" s="3">
        <f>AVERAGE('7E'!$J77:$J107) + Calibration!$C$11</f>
        <v>398.0147508681921</v>
      </c>
      <c r="M78" s="3">
        <v>523.37410989150544</v>
      </c>
      <c r="N78" s="3">
        <v>1163.3333333333333</v>
      </c>
      <c r="O78" s="3">
        <f t="shared" si="7"/>
        <v>0.70995634809892361</v>
      </c>
      <c r="Q78" s="3">
        <f>AVERAGE('8E'!$J77:$J107) + Calibration!$C$11</f>
        <v>393.9808971698713</v>
      </c>
      <c r="R78" s="3">
        <v>718.62760339606916</v>
      </c>
      <c r="S78" s="3">
        <v>1163.3333333333333</v>
      </c>
      <c r="T78" s="3">
        <f t="shared" si="8"/>
        <v>1.8385941964798316</v>
      </c>
    </row>
    <row r="79" spans="1:20" x14ac:dyDescent="0.25">
      <c r="A79" s="3">
        <f t="shared" si="9"/>
        <v>8.8333333333333268</v>
      </c>
      <c r="B79" s="3">
        <f>AVERAGE('5E'!$J234:$J264) + Calibration!$C$11</f>
        <v>398.2191454106665</v>
      </c>
      <c r="C79" s="3">
        <v>408.81774156786969</v>
      </c>
      <c r="D79" s="3">
        <v>1163.3333333333333</v>
      </c>
      <c r="E79" s="3">
        <f t="shared" si="5"/>
        <v>6.002376433134049E-2</v>
      </c>
      <c r="G79" s="3">
        <f>AVERAGE('6E'!$J78:$J108) + Calibration!$C$11</f>
        <v>394.16047547222621</v>
      </c>
      <c r="H79" s="3">
        <v>441.87049554645409</v>
      </c>
      <c r="I79" s="3">
        <v>1163.3333333333333</v>
      </c>
      <c r="J79" s="3">
        <f t="shared" si="6"/>
        <v>0.27019946403304368</v>
      </c>
      <c r="L79" s="3">
        <f>AVERAGE('7E'!$J78:$J108) + Calibration!$C$11</f>
        <v>398.38557685796337</v>
      </c>
      <c r="M79" s="3">
        <v>521.19737919173372</v>
      </c>
      <c r="N79" s="3">
        <v>1163.3333333333333</v>
      </c>
      <c r="O79" s="3">
        <f t="shared" si="7"/>
        <v>0.69552859369770204</v>
      </c>
      <c r="Q79" s="3">
        <f>AVERAGE('8E'!$J78:$J108) + Calibration!$C$11</f>
        <v>394.80138940114546</v>
      </c>
      <c r="R79" s="3">
        <v>719.03076736146136</v>
      </c>
      <c r="S79" s="3">
        <v>1163.3333333333333</v>
      </c>
      <c r="T79" s="3">
        <f t="shared" si="8"/>
        <v>1.8362307123816966</v>
      </c>
    </row>
    <row r="80" spans="1:20" x14ac:dyDescent="0.25">
      <c r="A80" s="3">
        <f t="shared" si="9"/>
        <v>8.9166666666666607</v>
      </c>
      <c r="B80" s="3">
        <f>AVERAGE('5E'!$J235:$J265) + Calibration!$C$11</f>
        <v>398.05271104346855</v>
      </c>
      <c r="C80" s="3">
        <v>408.81774156786969</v>
      </c>
      <c r="D80" s="3">
        <v>1163.3333333333333</v>
      </c>
      <c r="E80" s="3">
        <f t="shared" si="5"/>
        <v>6.0966343620630234E-2</v>
      </c>
      <c r="G80" s="3">
        <f>AVERAGE('6E'!$J79:$J109) + Calibration!$C$11</f>
        <v>394.35902875239213</v>
      </c>
      <c r="H80" s="3">
        <v>439.69392608002158</v>
      </c>
      <c r="I80" s="3">
        <v>1163.3333333333333</v>
      </c>
      <c r="J80" s="3">
        <f t="shared" si="6"/>
        <v>0.25674826673433926</v>
      </c>
      <c r="L80" s="3">
        <f>AVERAGE('7E'!$J79:$J109) + Calibration!$C$11</f>
        <v>399.02503375619443</v>
      </c>
      <c r="M80" s="3">
        <v>523.37410989150544</v>
      </c>
      <c r="N80" s="3">
        <v>1163.3333333333333</v>
      </c>
      <c r="O80" s="3">
        <f t="shared" si="7"/>
        <v>0.70423474298462507</v>
      </c>
      <c r="Q80" s="3">
        <f>AVERAGE('8E'!$J79:$J109) + Calibration!$C$11</f>
        <v>394.96782230839278</v>
      </c>
      <c r="R80" s="3">
        <v>708.55051967800341</v>
      </c>
      <c r="S80" s="3">
        <v>1163.3333333333333</v>
      </c>
      <c r="T80" s="3">
        <f t="shared" si="8"/>
        <v>1.7759346281448019</v>
      </c>
    </row>
    <row r="81" spans="1:20" x14ac:dyDescent="0.25">
      <c r="A81" s="3">
        <f t="shared" si="9"/>
        <v>8.9999999999999947</v>
      </c>
      <c r="B81" s="3">
        <f>AVERAGE('5E'!$J236:$J266) + Calibration!$C$11</f>
        <v>397.87897546337274</v>
      </c>
      <c r="C81" s="3">
        <v>407.93095820067992</v>
      </c>
      <c r="D81" s="3">
        <v>1163.3333333333333</v>
      </c>
      <c r="E81" s="3">
        <f t="shared" si="5"/>
        <v>5.6928090658192078E-2</v>
      </c>
      <c r="G81" s="3">
        <f>AVERAGE('6E'!$J80:$J110) + Calibration!$C$11</f>
        <v>393.38086477735794</v>
      </c>
      <c r="H81" s="3">
        <v>434.45384254662758</v>
      </c>
      <c r="I81" s="3">
        <v>1163.3333333333333</v>
      </c>
      <c r="J81" s="3">
        <f t="shared" si="6"/>
        <v>0.23261144225534847</v>
      </c>
      <c r="L81" s="3">
        <f>AVERAGE('7E'!$J80:$J110) + Calibration!$C$11</f>
        <v>400.65871846579552</v>
      </c>
      <c r="M81" s="3">
        <v>526.03429875973529</v>
      </c>
      <c r="N81" s="3">
        <v>1163.3333333333333</v>
      </c>
      <c r="O81" s="3">
        <f t="shared" si="7"/>
        <v>0.71004821514535077</v>
      </c>
      <c r="Q81" s="3">
        <f>AVERAGE('8E'!$J80:$J110) + Calibration!$C$11</f>
        <v>394.23492857243656</v>
      </c>
      <c r="R81" s="3">
        <v>703.79421677974665</v>
      </c>
      <c r="S81" s="3">
        <v>1163.3333333333333</v>
      </c>
      <c r="T81" s="3">
        <f t="shared" si="8"/>
        <v>1.7531485761257946</v>
      </c>
    </row>
    <row r="82" spans="1:20" x14ac:dyDescent="0.25">
      <c r="A82" s="3">
        <f t="shared" si="9"/>
        <v>9.0833333333333286</v>
      </c>
      <c r="B82" s="3">
        <f>AVERAGE('5E'!$J237:$J267) + Calibration!$C$11</f>
        <v>397.57092880889866</v>
      </c>
      <c r="C82" s="3">
        <v>408.33412216607212</v>
      </c>
      <c r="D82" s="3">
        <v>1163.3333333333333</v>
      </c>
      <c r="E82" s="3">
        <f t="shared" si="5"/>
        <v>6.0955939064113902E-2</v>
      </c>
      <c r="G82" s="3">
        <f>AVERAGE('6E'!$J81:$J111) + Calibration!$C$11</f>
        <v>393.20713357711395</v>
      </c>
      <c r="H82" s="3">
        <v>434.05075919790511</v>
      </c>
      <c r="I82" s="3">
        <v>1163.3333333333333</v>
      </c>
      <c r="J82" s="3">
        <f t="shared" si="6"/>
        <v>0.23131253633375592</v>
      </c>
      <c r="L82" s="3">
        <f>AVERAGE('7E'!$J81:$J111) + Calibration!$C$11</f>
        <v>401.43103232761769</v>
      </c>
      <c r="M82" s="3">
        <v>526.43738210845754</v>
      </c>
      <c r="N82" s="3">
        <v>1163.3333333333333</v>
      </c>
      <c r="O82" s="3">
        <f t="shared" si="7"/>
        <v>0.70795712638477115</v>
      </c>
      <c r="Q82" s="3">
        <f>AVERAGE('8E'!$J81:$J111) + Calibration!$C$11</f>
        <v>393.94293699459479</v>
      </c>
      <c r="R82" s="3">
        <v>706.37386959490118</v>
      </c>
      <c r="S82" s="3">
        <v>1163.3333333333333</v>
      </c>
      <c r="T82" s="3">
        <f t="shared" si="8"/>
        <v>1.7694117588843412</v>
      </c>
    </row>
    <row r="83" spans="1:20" x14ac:dyDescent="0.25">
      <c r="A83" s="3">
        <f t="shared" si="9"/>
        <v>9.1666666666666625</v>
      </c>
      <c r="B83" s="3">
        <f>AVERAGE('5E'!$J238:$J268) + Calibration!$C$11</f>
        <v>397.66436564662382</v>
      </c>
      <c r="C83" s="3">
        <v>408.81774156786969</v>
      </c>
      <c r="D83" s="3">
        <v>1163.3333333333333</v>
      </c>
      <c r="E83" s="3">
        <f t="shared" si="5"/>
        <v>6.3165687027400802E-2</v>
      </c>
      <c r="G83" s="3">
        <f>AVERAGE('6E'!$J82:$J112) + Calibration!$C$11</f>
        <v>393.48306569847171</v>
      </c>
      <c r="H83" s="3">
        <v>432.27719246352558</v>
      </c>
      <c r="I83" s="3">
        <v>1163.3333333333333</v>
      </c>
      <c r="J83" s="3">
        <f t="shared" si="6"/>
        <v>0.21970546738901472</v>
      </c>
      <c r="L83" s="3">
        <f>AVERAGE('7E'!$J82:$J112) + Calibration!$C$11</f>
        <v>402.73330971336287</v>
      </c>
      <c r="M83" s="3">
        <v>528.21094884283707</v>
      </c>
      <c r="N83" s="3">
        <v>1163.3333333333333</v>
      </c>
      <c r="O83" s="3">
        <f t="shared" si="7"/>
        <v>0.71062621202353971</v>
      </c>
      <c r="Q83" s="3">
        <f>AVERAGE('8E'!$J82:$J112) + Calibration!$C$11</f>
        <v>394.36194135381811</v>
      </c>
      <c r="R83" s="3">
        <v>700.32753874739251</v>
      </c>
      <c r="S83" s="3">
        <v>1163.3333333333333</v>
      </c>
      <c r="T83" s="3">
        <f t="shared" si="8"/>
        <v>1.7327961778190837</v>
      </c>
    </row>
    <row r="84" spans="1:20" x14ac:dyDescent="0.25">
      <c r="A84" s="3">
        <f t="shared" si="9"/>
        <v>9.2499999999999964</v>
      </c>
      <c r="B84" s="3">
        <f>AVERAGE('5E'!$J239:$J269) + Calibration!$C$11</f>
        <v>397.66436564662382</v>
      </c>
      <c r="C84" s="3">
        <v>413.57404446612645</v>
      </c>
      <c r="D84" s="3">
        <v>1163.3333333333333</v>
      </c>
      <c r="E84" s="3">
        <f t="shared" si="5"/>
        <v>9.0102386946795843E-2</v>
      </c>
      <c r="G84" s="3">
        <f>AVERAGE('6E'!$J83:$J113) + Calibration!$C$11</f>
        <v>393.29473207243183</v>
      </c>
      <c r="H84" s="3">
        <v>436.22740928100711</v>
      </c>
      <c r="I84" s="3">
        <v>1163.3333333333333</v>
      </c>
      <c r="J84" s="3">
        <f t="shared" si="6"/>
        <v>0.24314360700776644</v>
      </c>
      <c r="L84" s="3">
        <f>AVERAGE('7E'!$J83:$J113) + Calibration!$C$11</f>
        <v>403.15231553253665</v>
      </c>
      <c r="M84" s="3">
        <v>523.8578099099725</v>
      </c>
      <c r="N84" s="3">
        <v>1163.3333333333333</v>
      </c>
      <c r="O84" s="3">
        <f t="shared" si="7"/>
        <v>0.6835997938354369</v>
      </c>
      <c r="Q84" s="3">
        <f>AVERAGE('8E'!$J83:$J113) + Calibration!$C$11</f>
        <v>395.52990036543224</v>
      </c>
      <c r="R84" s="3">
        <v>702.90743341255688</v>
      </c>
      <c r="S84" s="3">
        <v>1163.3333333333333</v>
      </c>
      <c r="T84" s="3">
        <f t="shared" si="8"/>
        <v>1.7407924908838208</v>
      </c>
    </row>
    <row r="85" spans="1:20" x14ac:dyDescent="0.25">
      <c r="A85" s="3">
        <f t="shared" si="9"/>
        <v>9.3333333333333304</v>
      </c>
      <c r="B85" s="3">
        <f>AVERAGE('5E'!$J240:$J270) + Calibration!$C$11</f>
        <v>397.36507869568658</v>
      </c>
      <c r="C85" s="3">
        <v>413.57404446612645</v>
      </c>
      <c r="D85" s="3">
        <v>1163.3333333333333</v>
      </c>
      <c r="E85" s="3">
        <f t="shared" si="5"/>
        <v>9.1797359483162685E-2</v>
      </c>
      <c r="G85" s="3">
        <f>AVERAGE('6E'!$J84:$J114) + Calibration!$C$11</f>
        <v>392.83630758734267</v>
      </c>
      <c r="H85" s="3">
        <v>439.69392608002158</v>
      </c>
      <c r="I85" s="3">
        <v>1163.3333333333333</v>
      </c>
      <c r="J85" s="3">
        <f t="shared" si="6"/>
        <v>0.26537199906620612</v>
      </c>
      <c r="L85" s="3">
        <f>AVERAGE('7E'!$J84:$J114) + Calibration!$C$11</f>
        <v>403.64139752005383</v>
      </c>
      <c r="M85" s="3">
        <v>526.03429875973529</v>
      </c>
      <c r="N85" s="3">
        <v>1163.3333333333333</v>
      </c>
      <c r="O85" s="3">
        <f t="shared" si="7"/>
        <v>0.69315620209255124</v>
      </c>
      <c r="Q85" s="3">
        <f>AVERAGE('8E'!$J84:$J114) + Calibration!$C$11</f>
        <v>395.22915054400431</v>
      </c>
      <c r="R85" s="3">
        <v>705.56778351412572</v>
      </c>
      <c r="S85" s="3">
        <v>1163.3333333333333</v>
      </c>
      <c r="T85" s="3">
        <f t="shared" si="8"/>
        <v>1.7575622933466415</v>
      </c>
    </row>
    <row r="86" spans="1:20" x14ac:dyDescent="0.25">
      <c r="A86" s="3">
        <f t="shared" si="9"/>
        <v>9.4166666666666643</v>
      </c>
      <c r="B86" s="3">
        <f>AVERAGE('5E'!$J241:$J271) + Calibration!$C$11</f>
        <v>397.57092880889866</v>
      </c>
      <c r="C86" s="3">
        <v>413.57404446612645</v>
      </c>
      <c r="D86" s="3">
        <v>1163.3333333333333</v>
      </c>
      <c r="E86" s="3">
        <f t="shared" si="5"/>
        <v>9.0631554267098846E-2</v>
      </c>
      <c r="G86" s="3">
        <f>AVERAGE('6E'!$J85:$J115) + Calibration!$C$11</f>
        <v>393.55460035745375</v>
      </c>
      <c r="H86" s="3">
        <v>450.1741737634793</v>
      </c>
      <c r="I86" s="3">
        <v>1163.3333333333333</v>
      </c>
      <c r="J86" s="3">
        <f t="shared" si="6"/>
        <v>0.32065755504369831</v>
      </c>
      <c r="L86" s="3">
        <f>AVERAGE('7E'!$J85:$J115) + Calibration!$C$11</f>
        <v>404.24873988516862</v>
      </c>
      <c r="M86" s="3">
        <v>533.37049632315643</v>
      </c>
      <c r="N86" s="3">
        <v>1163.3333333333333</v>
      </c>
      <c r="O86" s="3">
        <f t="shared" si="7"/>
        <v>0.73126419419378408</v>
      </c>
      <c r="Q86" s="3">
        <f>AVERAGE('8E'!$J85:$J115) + Calibration!$C$11</f>
        <v>395.36346599823429</v>
      </c>
      <c r="R86" s="3">
        <v>698.55397201301344</v>
      </c>
      <c r="S86" s="3">
        <v>1163.3333333333333</v>
      </c>
      <c r="T86" s="3">
        <f t="shared" si="8"/>
        <v>1.717079810439095</v>
      </c>
    </row>
    <row r="87" spans="1:20" x14ac:dyDescent="0.25">
      <c r="A87" s="3">
        <f t="shared" si="9"/>
        <v>9.4999999999999982</v>
      </c>
      <c r="B87" s="3">
        <f>AVERAGE('5E'!$J242:$J272) + Calibration!$C$11</f>
        <v>397.6264040113968</v>
      </c>
      <c r="C87" s="3">
        <v>412.68726109893669</v>
      </c>
      <c r="D87" s="3">
        <v>1163.3333333333333</v>
      </c>
      <c r="E87" s="3">
        <f t="shared" si="5"/>
        <v>8.5295195990281764E-2</v>
      </c>
      <c r="G87" s="3">
        <f>AVERAGE('6E'!$J86:$J116) + Calibration!$C$11</f>
        <v>393.68891581168373</v>
      </c>
      <c r="H87" s="3">
        <v>450.1741737634793</v>
      </c>
      <c r="I87" s="3">
        <v>1163.3333333333333</v>
      </c>
      <c r="J87" s="3">
        <f t="shared" si="6"/>
        <v>0.31989687702076242</v>
      </c>
      <c r="L87" s="3">
        <f>AVERAGE('7E'!$J86:$J116) + Calibration!$C$11</f>
        <v>405.03711320347475</v>
      </c>
      <c r="M87" s="3">
        <v>544.73752737380414</v>
      </c>
      <c r="N87" s="3">
        <v>1163.3333333333333</v>
      </c>
      <c r="O87" s="3">
        <f t="shared" si="7"/>
        <v>0.79117503986143745</v>
      </c>
      <c r="Q87" s="3">
        <f>AVERAGE('8E'!$J86:$J116) + Calibration!$C$11</f>
        <v>395.80583102683937</v>
      </c>
      <c r="R87" s="3">
        <v>726.44750097795736</v>
      </c>
      <c r="S87" s="3">
        <v>1163.3333333333333</v>
      </c>
      <c r="T87" s="3">
        <f t="shared" si="8"/>
        <v>1.8725458901251244</v>
      </c>
    </row>
    <row r="88" spans="1:20" x14ac:dyDescent="0.25">
      <c r="A88" s="3">
        <f t="shared" si="9"/>
        <v>9.5833333333333321</v>
      </c>
      <c r="B88" s="3">
        <f>AVERAGE('5E'!$J243:$J273) + Calibration!$C$11</f>
        <v>397.48478880421953</v>
      </c>
      <c r="C88" s="3">
        <v>413.57404446612645</v>
      </c>
      <c r="D88" s="3">
        <v>1163.3333333333333</v>
      </c>
      <c r="E88" s="3">
        <f t="shared" si="5"/>
        <v>9.1119396926982274E-2</v>
      </c>
      <c r="G88" s="3">
        <f>AVERAGE('6E'!$J87:$J117) + Calibration!$C$11</f>
        <v>393.12829478533263</v>
      </c>
      <c r="H88" s="3">
        <v>447.99744306370735</v>
      </c>
      <c r="I88" s="3">
        <v>1163.3333333333333</v>
      </c>
      <c r="J88" s="3">
        <f t="shared" si="6"/>
        <v>0.31074425107557208</v>
      </c>
      <c r="L88" s="3">
        <f>AVERAGE('7E'!$J87:$J117) + Calibration!$C$11</f>
        <v>405.72474847115785</v>
      </c>
      <c r="M88" s="3">
        <v>542.15763270863977</v>
      </c>
      <c r="N88" s="3">
        <v>1163.3333333333333</v>
      </c>
      <c r="O88" s="3">
        <f t="shared" si="7"/>
        <v>0.7726698110815351</v>
      </c>
      <c r="Q88" s="3">
        <f>AVERAGE('8E'!$J87:$J117) + Calibration!$C$11</f>
        <v>396.58690751209946</v>
      </c>
      <c r="R88" s="3">
        <v>766.51382460764557</v>
      </c>
      <c r="S88" s="3">
        <v>1163.3333333333333</v>
      </c>
      <c r="T88" s="3">
        <f t="shared" si="8"/>
        <v>2.0950327536040207</v>
      </c>
    </row>
    <row r="89" spans="1:20" x14ac:dyDescent="0.25">
      <c r="A89" s="3">
        <f t="shared" si="9"/>
        <v>9.6666666666666661</v>
      </c>
      <c r="B89" s="3">
        <f>AVERAGE('5E'!$J244:$J274) + Calibration!$C$11</f>
        <v>397.47603056063349</v>
      </c>
      <c r="C89" s="3">
        <v>413.57404446612645</v>
      </c>
      <c r="D89" s="3">
        <v>1163.3333333333333</v>
      </c>
      <c r="E89" s="3">
        <f t="shared" si="5"/>
        <v>9.1168998095020728E-2</v>
      </c>
      <c r="G89" s="3">
        <f>AVERAGE('6E'!$J88:$J118) + Calibration!$C$11</f>
        <v>393.40568393737868</v>
      </c>
      <c r="H89" s="3">
        <v>444.53084564802316</v>
      </c>
      <c r="I89" s="3">
        <v>1163.3333333333333</v>
      </c>
      <c r="J89" s="3">
        <f t="shared" si="6"/>
        <v>0.28954067240648473</v>
      </c>
      <c r="L89" s="3">
        <f>AVERAGE('7E'!$J88:$J118) + Calibration!$C$11</f>
        <v>405.69262955818982</v>
      </c>
      <c r="M89" s="3">
        <v>546.51109410818367</v>
      </c>
      <c r="N89" s="3">
        <v>1163.3333333333333</v>
      </c>
      <c r="O89" s="3">
        <f t="shared" si="7"/>
        <v>0.79750697208190746</v>
      </c>
      <c r="Q89" s="3">
        <f>AVERAGE('8E'!$J88:$J118) + Calibration!$C$11</f>
        <v>396.16060193997828</v>
      </c>
      <c r="R89" s="3">
        <v>766.11074125892287</v>
      </c>
      <c r="S89" s="3">
        <v>1163.3333333333333</v>
      </c>
      <c r="T89" s="3">
        <f t="shared" si="8"/>
        <v>2.0951642696316006</v>
      </c>
    </row>
    <row r="90" spans="1:20" x14ac:dyDescent="0.25">
      <c r="A90" s="3">
        <f t="shared" si="9"/>
        <v>9.75</v>
      </c>
      <c r="B90" s="3">
        <f>AVERAGE('5E'!$J245:$J275) + Calibration!$C$11</f>
        <v>398.3374014084124</v>
      </c>
      <c r="C90" s="3">
        <v>416.63755853308817</v>
      </c>
      <c r="D90" s="3">
        <v>1163.3333333333333</v>
      </c>
      <c r="E90" s="3">
        <f t="shared" si="5"/>
        <v>0.10364054844485202</v>
      </c>
      <c r="G90" s="3">
        <f>AVERAGE('6E'!$J89:$J119) + Calibration!$C$11</f>
        <v>393.43050163744891</v>
      </c>
      <c r="H90" s="3">
        <v>444.53084564802316</v>
      </c>
      <c r="I90" s="3">
        <v>1163.3333333333333</v>
      </c>
      <c r="J90" s="3">
        <f t="shared" si="6"/>
        <v>0.28940012060526821</v>
      </c>
      <c r="L90" s="3">
        <f>AVERAGE('7E'!$J89:$J119) + Calibration!$C$11</f>
        <v>405.2517259401248</v>
      </c>
      <c r="M90" s="3">
        <v>528.61411280822972</v>
      </c>
      <c r="N90" s="3">
        <v>1163.3333333333333</v>
      </c>
      <c r="O90" s="3">
        <f t="shared" si="7"/>
        <v>0.69864675725853531</v>
      </c>
      <c r="Q90" s="3">
        <f>AVERAGE('8E'!$J89:$J119) + Calibration!$C$11</f>
        <v>398.06145906740045</v>
      </c>
      <c r="R90" s="3">
        <v>765.22395789173311</v>
      </c>
      <c r="S90" s="3">
        <v>1163.3333333333333</v>
      </c>
      <c r="T90" s="3">
        <f t="shared" si="8"/>
        <v>2.0793768319740797</v>
      </c>
    </row>
    <row r="91" spans="1:20" x14ac:dyDescent="0.25">
      <c r="A91" s="3">
        <f t="shared" si="9"/>
        <v>9.8333333333333339</v>
      </c>
      <c r="B91" s="3">
        <f>AVERAGE('5E'!$J246:$J276) + Calibration!$C$11</f>
        <v>397.58844675602154</v>
      </c>
      <c r="C91" s="3">
        <v>416.15385851462111</v>
      </c>
      <c r="D91" s="3">
        <v>1163.3333333333333</v>
      </c>
      <c r="E91" s="3">
        <f t="shared" si="5"/>
        <v>0.10514278340109361</v>
      </c>
      <c r="G91" s="3">
        <f>AVERAGE('6E'!$J90:$J120) + Calibration!$C$11</f>
        <v>393.62759350707483</v>
      </c>
      <c r="H91" s="3">
        <v>442.35427618159088</v>
      </c>
      <c r="I91" s="3">
        <v>1163.3333333333333</v>
      </c>
      <c r="J91" s="3">
        <f t="shared" si="6"/>
        <v>0.27595719981418393</v>
      </c>
      <c r="L91" s="3">
        <f>AVERAGE('7E'!$J90:$J120) + Calibration!$C$11</f>
        <v>404.28961704172281</v>
      </c>
      <c r="M91" s="3">
        <v>526.03429875973529</v>
      </c>
      <c r="N91" s="3">
        <v>1163.3333333333333</v>
      </c>
      <c r="O91" s="3">
        <f t="shared" si="7"/>
        <v>0.68948509553970938</v>
      </c>
      <c r="Q91" s="3">
        <f>AVERAGE('8E'!$J90:$J120) + Calibration!$C$11</f>
        <v>397.50959628463556</v>
      </c>
      <c r="R91" s="3">
        <v>749.98756854335784</v>
      </c>
      <c r="S91" s="3">
        <v>1163.3333333333333</v>
      </c>
      <c r="T91" s="3">
        <f t="shared" si="8"/>
        <v>1.9962129347165678</v>
      </c>
    </row>
    <row r="92" spans="1:20" x14ac:dyDescent="0.25">
      <c r="A92" s="3">
        <f t="shared" si="9"/>
        <v>9.9166666666666679</v>
      </c>
      <c r="B92" s="3">
        <f>AVERAGE('5E'!$J247:$J277) + Calibration!$C$11</f>
        <v>397.30375639107774</v>
      </c>
      <c r="C92" s="3">
        <v>416.15385851462111</v>
      </c>
      <c r="D92" s="3">
        <v>1163.3333333333333</v>
      </c>
      <c r="E92" s="3">
        <f t="shared" si="5"/>
        <v>0.10675509008014149</v>
      </c>
      <c r="G92" s="3">
        <f>AVERAGE('6E'!$J91:$J121) + Calibration!$C$11</f>
        <v>394.11667549459196</v>
      </c>
      <c r="H92" s="3">
        <v>440.17770671515859</v>
      </c>
      <c r="I92" s="3">
        <v>1163.3333333333333</v>
      </c>
      <c r="J92" s="3">
        <f t="shared" si="6"/>
        <v>0.26086063114715241</v>
      </c>
      <c r="L92" s="3">
        <f>AVERAGE('7E'!$J91:$J121) + Calibration!$C$11</f>
        <v>403.91148983905384</v>
      </c>
      <c r="M92" s="3">
        <v>531.19376562338471</v>
      </c>
      <c r="N92" s="3">
        <v>1163.3333333333333</v>
      </c>
      <c r="O92" s="3">
        <f t="shared" si="7"/>
        <v>0.72084653589173386</v>
      </c>
      <c r="Q92" s="3">
        <f>AVERAGE('8E'!$J91:$J121) + Calibration!$C$11</f>
        <v>397.69062869777758</v>
      </c>
      <c r="R92" s="3">
        <v>741.68405155967207</v>
      </c>
      <c r="S92" s="3">
        <v>1163.3333333333333</v>
      </c>
      <c r="T92" s="3">
        <f t="shared" si="8"/>
        <v>1.9481617979528854</v>
      </c>
    </row>
    <row r="93" spans="1:20" x14ac:dyDescent="0.25">
      <c r="B93" s="3">
        <f>AVERAGE(B2:B92)</f>
        <v>394.5682085424703</v>
      </c>
      <c r="D93" s="3">
        <f>AVERAGE(D2:D92)</f>
        <v>1163.3333333333321</v>
      </c>
      <c r="G93" s="3">
        <f>AVERAGE(G2:G92)</f>
        <v>397.4788018388424</v>
      </c>
      <c r="I93" s="3">
        <f>AVERAGE(I2:I92)</f>
        <v>1163.3333333333321</v>
      </c>
      <c r="L93" s="3">
        <f>AVERAGE(L2:L92)</f>
        <v>396.27647090228874</v>
      </c>
      <c r="N93" s="3">
        <f>AVERAGE(N2:N92)</f>
        <v>1163.3333333333321</v>
      </c>
      <c r="Q93" s="3">
        <f>AVERAGE(Q2:Q92)</f>
        <v>396.25818424251571</v>
      </c>
      <c r="S93" s="3">
        <f>AVERAGE(S2:S92)</f>
        <v>1163.3333333333321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0.33125200050000003</v>
      </c>
      <c r="C2">
        <v>0.25540799650000007</v>
      </c>
      <c r="D2">
        <v>0</v>
      </c>
    </row>
    <row r="3" spans="1:4" x14ac:dyDescent="0.25">
      <c r="A3">
        <v>1000</v>
      </c>
      <c r="B3">
        <v>0.45259999850000004</v>
      </c>
      <c r="C3">
        <v>0.31710549799999999</v>
      </c>
      <c r="D3">
        <v>0</v>
      </c>
    </row>
    <row r="4" spans="1:4" x14ac:dyDescent="0.25">
      <c r="A4">
        <v>2000</v>
      </c>
      <c r="B4">
        <v>0.66634950000000004</v>
      </c>
      <c r="C4">
        <v>0.44239550350000006</v>
      </c>
      <c r="D4">
        <v>0</v>
      </c>
    </row>
    <row r="7" spans="1:4" x14ac:dyDescent="0.25">
      <c r="A7" t="s">
        <v>4</v>
      </c>
      <c r="C7" s="1">
        <v>40296</v>
      </c>
    </row>
    <row r="8" spans="1:4" x14ac:dyDescent="0.25">
      <c r="A8" t="s">
        <v>5</v>
      </c>
      <c r="C8" s="1">
        <v>40289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41.683041036303791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7E</vt:lpstr>
      <vt:lpstr>6E</vt:lpstr>
      <vt:lpstr>5E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2011-02-25T06:18:58Z</dcterms:created>
  <dcterms:modified xsi:type="dcterms:W3CDTF">2011-02-25T06:20:39Z</dcterms:modified>
</cp:coreProperties>
</file>